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data\users$\aaiglon\ALEXANDRA BUREAU DES ENTREES\GHT\MARCHE MAINTENANCE EXTINCTEURS\Marché 2022-2025\"/>
    </mc:Choice>
  </mc:AlternateContent>
  <bookViews>
    <workbookView xWindow="0" yWindow="0" windowWidth="20460" windowHeight="7245" activeTab="2"/>
  </bookViews>
  <sheets>
    <sheet name="Sommaire" sheetId="3" r:id="rId1"/>
    <sheet name="LGL" sheetId="1" r:id="rId2"/>
    <sheet name="CH RIVES" sheetId="2" r:id="rId3"/>
  </sheets>
  <externalReferences>
    <externalReference r:id="rId4"/>
  </externalReferences>
  <definedNames>
    <definedName name="_xlnm._FilterDatabase" localSheetId="2" hidden="1">'CH RIVES'!$A$11:$I$200</definedName>
    <definedName name="_xlnm._FilterDatabase" localSheetId="1" hidden="1">LGL!$A$10:$H$44</definedName>
    <definedName name="Lancer_la_requête_à_partir_de_sicli1" localSheetId="2">'CH RIVES'!$A$12:$G$200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H200" i="2"/>
  <c r="I200" i="2" s="1"/>
  <c r="H199" i="2"/>
  <c r="I199" i="2" s="1"/>
  <c r="H198" i="2"/>
  <c r="I198" i="2" s="1"/>
  <c r="H197" i="2"/>
  <c r="I197" i="2" s="1"/>
  <c r="H196" i="2"/>
  <c r="I196" i="2" s="1"/>
  <c r="H195" i="2"/>
  <c r="I195" i="2" s="1"/>
  <c r="H194" i="2"/>
  <c r="I194" i="2" s="1"/>
  <c r="H193" i="2"/>
  <c r="I193" i="2" s="1"/>
  <c r="H192" i="2"/>
  <c r="I192" i="2" s="1"/>
  <c r="H191" i="2"/>
  <c r="I191" i="2" s="1"/>
  <c r="H190" i="2"/>
  <c r="I190" i="2" s="1"/>
  <c r="H189" i="2"/>
  <c r="I189" i="2" s="1"/>
  <c r="H188" i="2"/>
  <c r="I188" i="2" s="1"/>
  <c r="H187" i="2"/>
  <c r="I187" i="2" s="1"/>
  <c r="H186" i="2"/>
  <c r="I186" i="2" s="1"/>
  <c r="H185" i="2"/>
  <c r="I185" i="2" s="1"/>
  <c r="H184" i="2"/>
  <c r="I184" i="2" s="1"/>
  <c r="H183" i="2"/>
  <c r="I183" i="2" s="1"/>
  <c r="H182" i="2"/>
  <c r="I182" i="2" s="1"/>
  <c r="H181" i="2"/>
  <c r="I181" i="2" s="1"/>
  <c r="H180" i="2"/>
  <c r="I180" i="2" s="1"/>
  <c r="H179" i="2"/>
  <c r="I179" i="2" s="1"/>
  <c r="H178" i="2"/>
  <c r="I178" i="2" s="1"/>
  <c r="H177" i="2"/>
  <c r="I177" i="2" s="1"/>
  <c r="H176" i="2"/>
  <c r="I176" i="2" s="1"/>
  <c r="H175" i="2"/>
  <c r="I175" i="2" s="1"/>
  <c r="H174" i="2"/>
  <c r="I174" i="2" s="1"/>
  <c r="H173" i="2"/>
  <c r="I173" i="2" s="1"/>
  <c r="H172" i="2"/>
  <c r="I172" i="2" s="1"/>
  <c r="H171" i="2"/>
  <c r="I171" i="2" s="1"/>
  <c r="H170" i="2"/>
  <c r="I170" i="2" s="1"/>
  <c r="H169" i="2"/>
  <c r="I169" i="2" s="1"/>
  <c r="H168" i="2"/>
  <c r="I168" i="2" s="1"/>
  <c r="H167" i="2"/>
  <c r="I167" i="2" s="1"/>
  <c r="H166" i="2"/>
  <c r="I166" i="2" s="1"/>
  <c r="H165" i="2"/>
  <c r="I165" i="2" s="1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I159" i="2" s="1"/>
  <c r="H158" i="2"/>
  <c r="I158" i="2" s="1"/>
  <c r="H157" i="2"/>
  <c r="I157" i="2" s="1"/>
  <c r="H156" i="2"/>
  <c r="I156" i="2" s="1"/>
  <c r="H155" i="2"/>
  <c r="I155" i="2" s="1"/>
  <c r="H154" i="2"/>
  <c r="I154" i="2" s="1"/>
  <c r="H153" i="2"/>
  <c r="I153" i="2" s="1"/>
  <c r="H152" i="2"/>
  <c r="I152" i="2" s="1"/>
  <c r="H151" i="2"/>
  <c r="I151" i="2" s="1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I141" i="2" s="1"/>
  <c r="H140" i="2"/>
  <c r="I140" i="2" s="1"/>
  <c r="H139" i="2"/>
  <c r="I139" i="2" s="1"/>
  <c r="H138" i="2"/>
  <c r="I138" i="2" s="1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E6" i="1" l="1"/>
  <c r="E7" i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G11" i="1"/>
</calcChain>
</file>

<file path=xl/connections.xml><?xml version="1.0" encoding="utf-8"?>
<connections xmlns="http://schemas.openxmlformats.org/spreadsheetml/2006/main">
  <connection id="1" name="Connexion" type="1" refreshedVersion="6" background="1" saveData="1">
    <dbPr connection="DRIVER={iSeries Access ODBC Driver};UID=IB00;SYSTEM=GESCOM;DBQ=QGPL produc prodsi prodfl prodcd workfl prodsi06 prodsi05 prodfl06 prodpn prodpm prodfl07 prodsi07 worksi producsi ettj;DFTPKGLIB=QGPL;XLATEDLL=;LANGUAGEID=ENU;SORTTABLE=;TRACEFILENAME=C:\Documents and Settings\celine.gabillard\Mes documents\IBM\Client Access\Maintenance\Fichiers trace;PKG=QGPL/DEFAULT(IBM),2,0,1,0,512;QAQQINILIB=;DATABASE=;SQDIAGCODE=;DESC=Source de données ODBC iSeries Access for Windows;SIGNON=1;DEBUG=64;" command="SELECT DISTINCT GC005P.DOSNUM, GC005P.RISNO, GC004P.RAISOC, GC004P.BURDIS, GC005P.CDEMPL, GC002P.ACTIVI, GC005P.ARTCOD, T0002P.ARTLIB, GC005P.CODBAR, GC005P.VERFJJ||'/'||VERFMM||'/'||VERFSA, GC005P.RECHJJ||'/'||RECHMM||'/'||RECHSA, FABRMM||'/'||FABRSA, T0002P.ARPROD, GC005P.NUMSEQ_x000d__x000a_FROM AS400.PRODSI.GC002P GC002P, AS400.PRODSI.GC004P GC004P, AS400.PRODSI.GC005P GC005P, AS400.PRODUC.T0002P T0002P_x000d__x000a_WHERE T0002P.ARTCOD = GC005P.ARTCOD AND GC002P.DOSNUM = GC005P.DOSNUM AND GC002P.RISNO = GC005P.RISNO AND GC002P.DOSNUM = GC004P.DOSNUM AND GC002P.ADRNO = GC004P.ADRNO AND ((GC005P.DOSNUM=?) AND (GC002P.ETATRI='A'))_x000d__x000a_ORDER BY GC005P.CDEMPL"/>
    <parameters count="1">
      <parameter name="Paramètre1" sqlType="2" parameterType="cell" refreshOnChange="1" cell="'C:\Users\aaiglon\AppData\Local\Temp\[ETAT PARC - 2021 CENTRE HOSPITALIER DE RIVES - 30 04 21.xlsx]Etat parc par Dossier'!$H$3"/>
    </parameters>
  </connection>
</connections>
</file>

<file path=xl/sharedStrings.xml><?xml version="1.0" encoding="utf-8"?>
<sst xmlns="http://schemas.openxmlformats.org/spreadsheetml/2006/main" count="1592" uniqueCount="555">
  <si>
    <t>Emplacement</t>
  </si>
  <si>
    <t>Type - Marque - capacité appareil</t>
  </si>
  <si>
    <t>Numéro appareil</t>
  </si>
  <si>
    <t>Lieu</t>
  </si>
  <si>
    <t>Date vérif.</t>
  </si>
  <si>
    <t>Date recharge</t>
  </si>
  <si>
    <t>Date fabric.</t>
  </si>
  <si>
    <t>Année</t>
  </si>
  <si>
    <t>N°1 RDC CIRCULATION</t>
  </si>
  <si>
    <t>PP E9 AFFF</t>
  </si>
  <si>
    <t>2019437376</t>
  </si>
  <si>
    <t>03/03/2021</t>
  </si>
  <si>
    <t xml:space="preserve">  /  /    </t>
  </si>
  <si>
    <t>04/2019</t>
  </si>
  <si>
    <t>N°10 RDC SALLE RESTAURANT</t>
  </si>
  <si>
    <t>2019437377</t>
  </si>
  <si>
    <t>N°11 RDC CUISINE</t>
  </si>
  <si>
    <t>ROT CO2 2KG</t>
  </si>
  <si>
    <t>2018327410</t>
  </si>
  <si>
    <t>09/2013</t>
  </si>
  <si>
    <t>N°12 RDC CUISINE</t>
  </si>
  <si>
    <t>CRISTAL 22 2KG CO2</t>
  </si>
  <si>
    <t>2018327411</t>
  </si>
  <si>
    <t>N°13 QUAI CUISINE</t>
  </si>
  <si>
    <t>PP P9 ABC</t>
  </si>
  <si>
    <t>2021546939</t>
  </si>
  <si>
    <t>03/2021</t>
  </si>
  <si>
    <t>N°14 RDC FACE ACSENSEURS</t>
  </si>
  <si>
    <t>ROT F46EP 6L</t>
  </si>
  <si>
    <t>2018327407</t>
  </si>
  <si>
    <t>12/02/2020</t>
  </si>
  <si>
    <t>02/2015</t>
  </si>
  <si>
    <t>N°15 RDC PALIER ESCALIER SORTIE SECOURS</t>
  </si>
  <si>
    <t>2018327406</t>
  </si>
  <si>
    <t>N°16 1ER PALIER ASCENSEURS</t>
  </si>
  <si>
    <t>2018327422</t>
  </si>
  <si>
    <t>N°17 1ER PALIER ASCENSEURS</t>
  </si>
  <si>
    <t>2018327423</t>
  </si>
  <si>
    <t>N°18 1ER PALIER ESCALIER</t>
  </si>
  <si>
    <t>2018327424</t>
  </si>
  <si>
    <t>N°19 2EME PALIER ASCENSEURS</t>
  </si>
  <si>
    <t>2018327425</t>
  </si>
  <si>
    <t>02/2016</t>
  </si>
  <si>
    <t>N°2 RDC BUREAU INFIRMIERES</t>
  </si>
  <si>
    <t>2018327417</t>
  </si>
  <si>
    <t>08/2014</t>
  </si>
  <si>
    <t>N°20 2EME PALIER ASCENSEUR</t>
  </si>
  <si>
    <t>PP E6 AFFF</t>
  </si>
  <si>
    <t>2019437380</t>
  </si>
  <si>
    <t>N°21 2EME PALIER ESCALIER</t>
  </si>
  <si>
    <t>2018327427</t>
  </si>
  <si>
    <t>N°22 1ER PALIER ESCALIER CENTRAL</t>
  </si>
  <si>
    <t>2019437379</t>
  </si>
  <si>
    <t>N°23 1/2NIV ESCALIER FACE ENTREE RDC</t>
  </si>
  <si>
    <t>IN CO2 5KG TOP</t>
  </si>
  <si>
    <t>2021545891</t>
  </si>
  <si>
    <t>N°24 CHAUFFERIE</t>
  </si>
  <si>
    <t>2019437372</t>
  </si>
  <si>
    <t>N°25 CHAUFFERIE</t>
  </si>
  <si>
    <t>2019437373</t>
  </si>
  <si>
    <t>N°26 CHAUFFERIE</t>
  </si>
  <si>
    <t>2019437374</t>
  </si>
  <si>
    <t>N°27 CHAUFFERIE</t>
  </si>
  <si>
    <t>2019437375</t>
  </si>
  <si>
    <t>N°28 S-SOL CIRCULATION</t>
  </si>
  <si>
    <t>IN CO2 5KG TOP POLICE</t>
  </si>
  <si>
    <t>2021545893</t>
  </si>
  <si>
    <t>N°29 S-SOL CIRCULATION</t>
  </si>
  <si>
    <t>2018327404</t>
  </si>
  <si>
    <t>N°3 RDC PETIT COULOIR</t>
  </si>
  <si>
    <t>IN CO2 2KG</t>
  </si>
  <si>
    <t>2021545892</t>
  </si>
  <si>
    <t>09/2019</t>
  </si>
  <si>
    <t>N°30 SOUS-SOL CIRCULATION</t>
  </si>
  <si>
    <t>2019437378</t>
  </si>
  <si>
    <t>N°31 S-SOL CIRCULATION</t>
  </si>
  <si>
    <t>2021545894</t>
  </si>
  <si>
    <t>N°32 S-SOL MATERIEL MAINTENANCE</t>
  </si>
  <si>
    <t>ROT OCEANIS PP6 POUDRE 6KG</t>
  </si>
  <si>
    <t>2018327401</t>
  </si>
  <si>
    <t>N°33 S-SOL MATERIEL MAINTENANCE</t>
  </si>
  <si>
    <t>2018327400</t>
  </si>
  <si>
    <t>N°34 GARAGE</t>
  </si>
  <si>
    <t>2018327882</t>
  </si>
  <si>
    <t>04/2018</t>
  </si>
  <si>
    <t>N°4 RDC PETIT COULOIR</t>
  </si>
  <si>
    <t>2018327416</t>
  </si>
  <si>
    <t>N°5 RDC COULOIR CHAMBRE</t>
  </si>
  <si>
    <t>2018327421</t>
  </si>
  <si>
    <t>N°6 RDC CIRCULATION</t>
  </si>
  <si>
    <t>2018327418</t>
  </si>
  <si>
    <t>N°7 RDC OFFICE</t>
  </si>
  <si>
    <t>2018327419</t>
  </si>
  <si>
    <t>N°8 RDC FOND DU COULOIR CHAMBRE</t>
  </si>
  <si>
    <t>2018327420</t>
  </si>
  <si>
    <t>N°9 RDC CIRCULATION</t>
  </si>
  <si>
    <t>ROT OCEANIS EP9  EAU 9L</t>
  </si>
  <si>
    <t>2018327408</t>
  </si>
  <si>
    <t>Extincteur EAU</t>
  </si>
  <si>
    <t>Extincteur POUDRE</t>
  </si>
  <si>
    <t>Extincteur CO2</t>
  </si>
  <si>
    <t>Sans type produit</t>
  </si>
  <si>
    <t>Appareil total</t>
  </si>
  <si>
    <t>Etat Parc Extincteurs - Ehpad Le Grand Lemps</t>
  </si>
  <si>
    <t>Mise à jour : Avril 2021</t>
  </si>
  <si>
    <t>Année Remplacement</t>
  </si>
  <si>
    <t>Récapitulatif</t>
  </si>
  <si>
    <t xml:space="preserve">  Remplacement extincteurs à prévoir</t>
  </si>
  <si>
    <t/>
  </si>
  <si>
    <t>POTEAU INCENDIE GENERIQUE</t>
  </si>
  <si>
    <t>ADMNISTRATION</t>
  </si>
  <si>
    <t xml:space="preserve">  /    </t>
  </si>
  <si>
    <t>2019437395</t>
  </si>
  <si>
    <t>COMBLE / APPART</t>
  </si>
  <si>
    <t>2021546931</t>
  </si>
  <si>
    <t>SERVICE MEDECINE</t>
  </si>
  <si>
    <t>02/03/2021</t>
  </si>
  <si>
    <t>01/2020</t>
  </si>
  <si>
    <t>N°1 CUISINE</t>
  </si>
  <si>
    <t>2018327433</t>
  </si>
  <si>
    <t>CUISINE</t>
  </si>
  <si>
    <t>01/03/2021</t>
  </si>
  <si>
    <t>03/2018</t>
  </si>
  <si>
    <t>N°1 GROUPE ELECTROGENE</t>
  </si>
  <si>
    <t>2018327464</t>
  </si>
  <si>
    <t>ATELIER DE MAINTENANCE</t>
  </si>
  <si>
    <t>04/03/2021</t>
  </si>
  <si>
    <t>2019437396</t>
  </si>
  <si>
    <t>N°1 S-SOL CIRCULATION</t>
  </si>
  <si>
    <t>2021546943</t>
  </si>
  <si>
    <t>EHPAD MARIE LOUISE RIGNY</t>
  </si>
  <si>
    <t>N°1 S-SOL COULOIR ENTREE RADIO</t>
  </si>
  <si>
    <t>2019437391</t>
  </si>
  <si>
    <t>SERVICE RADIOLOGIE</t>
  </si>
  <si>
    <t>N°1 S/SOL HALL</t>
  </si>
  <si>
    <t>2021546936</t>
  </si>
  <si>
    <t>2019437397</t>
  </si>
  <si>
    <t>N°1 2EME CUISNE</t>
  </si>
  <si>
    <t>2019437403</t>
  </si>
  <si>
    <t>EHPAD DU PARC</t>
  </si>
  <si>
    <t>01/2019</t>
  </si>
  <si>
    <t>N°1BIS 2EME SALLE A MANGER</t>
  </si>
  <si>
    <t>2018327196</t>
  </si>
  <si>
    <t>02/2017</t>
  </si>
  <si>
    <t>N°10 ATELIER PLOMBIER</t>
  </si>
  <si>
    <t>2019437394</t>
  </si>
  <si>
    <t>2019437398</t>
  </si>
  <si>
    <t>N°10 RDC ENTREE DU MILIEU</t>
  </si>
  <si>
    <t>2019437381</t>
  </si>
  <si>
    <t>N°10 S/SOL CHAUFFERIE</t>
  </si>
  <si>
    <t>2021546926</t>
  </si>
  <si>
    <t>N°10 1ER PALIER</t>
  </si>
  <si>
    <t>2018327305</t>
  </si>
  <si>
    <t>02/2018</t>
  </si>
  <si>
    <t>2021546934</t>
  </si>
  <si>
    <t>N°10 2EME COULOIR</t>
  </si>
  <si>
    <t>2018327202</t>
  </si>
  <si>
    <t>13/02/2020</t>
  </si>
  <si>
    <t>04/2015</t>
  </si>
  <si>
    <t>N°11 COFFRET EXTERIEURE OXYGENE</t>
  </si>
  <si>
    <t>2021546946</t>
  </si>
  <si>
    <t>2021546935</t>
  </si>
  <si>
    <t>N°11 RDC COULOIR VERS COIFFEUR</t>
  </si>
  <si>
    <t>2018327440</t>
  </si>
  <si>
    <t>2021546938</t>
  </si>
  <si>
    <t>N°11 S/SOL CHAUFFERIE</t>
  </si>
  <si>
    <t>2021546924</t>
  </si>
  <si>
    <t>2021546937</t>
  </si>
  <si>
    <t>N°11 1ER COULOIR</t>
  </si>
  <si>
    <t>2018327309</t>
  </si>
  <si>
    <t>N°11 2EME COULOIR</t>
  </si>
  <si>
    <t>2018327203</t>
  </si>
  <si>
    <t>N°12 RDC ENTREE</t>
  </si>
  <si>
    <t>2018327220</t>
  </si>
  <si>
    <t>SERVICE SSR</t>
  </si>
  <si>
    <t>20/02/2018</t>
  </si>
  <si>
    <t>07/2013</t>
  </si>
  <si>
    <t>N°12 RDC SALON</t>
  </si>
  <si>
    <t>2018327442</t>
  </si>
  <si>
    <t>2018327303</t>
  </si>
  <si>
    <t>N°12 1ER COULOIR</t>
  </si>
  <si>
    <t>2018327307</t>
  </si>
  <si>
    <t>04/2012</t>
  </si>
  <si>
    <t>N°12 2EME COULOIR</t>
  </si>
  <si>
    <t>2018327204</t>
  </si>
  <si>
    <t>11/2013</t>
  </si>
  <si>
    <t>N°13 RDC COULOIR</t>
  </si>
  <si>
    <t>2019437417</t>
  </si>
  <si>
    <t>2018327302</t>
  </si>
  <si>
    <t>2018327441</t>
  </si>
  <si>
    <t>N°13 S/SOL COULOIR CAVE</t>
  </si>
  <si>
    <t>N°13 2EME COULOIR</t>
  </si>
  <si>
    <t>2018327205</t>
  </si>
  <si>
    <t>N°14 MACHINERIE ASCENSEUR</t>
  </si>
  <si>
    <t>10/2014</t>
  </si>
  <si>
    <t>N°14 RDC COULOIR</t>
  </si>
  <si>
    <t>2019437418</t>
  </si>
  <si>
    <t>N°14 RDC SALON</t>
  </si>
  <si>
    <t>2018327255</t>
  </si>
  <si>
    <t>05/2016</t>
  </si>
  <si>
    <t>2018327310</t>
  </si>
  <si>
    <t>N°14 1ER CUISNE</t>
  </si>
  <si>
    <t>2019437402</t>
  </si>
  <si>
    <t>N°15 RDC COULOIR</t>
  </si>
  <si>
    <t>2019437419</t>
  </si>
  <si>
    <t>N°15 S-SOL LOCAL ARCHIVES</t>
  </si>
  <si>
    <t>N°15 1ER COULOIR</t>
  </si>
  <si>
    <t>2018327451</t>
  </si>
  <si>
    <t>2019437382</t>
  </si>
  <si>
    <t>N°16 RDC COULOIR</t>
  </si>
  <si>
    <t>2019437420</t>
  </si>
  <si>
    <t>2021546945</t>
  </si>
  <si>
    <t>N°16 1ER COULOIR</t>
  </si>
  <si>
    <t>2021546919</t>
  </si>
  <si>
    <t>2019437392</t>
  </si>
  <si>
    <t>2019437383</t>
  </si>
  <si>
    <t>N°17 RDC COULOIR</t>
  </si>
  <si>
    <t>2019437421</t>
  </si>
  <si>
    <t>N°17 1ER COULOIR</t>
  </si>
  <si>
    <t>2019437384</t>
  </si>
  <si>
    <t>2019437393</t>
  </si>
  <si>
    <t>N°17 3EME SALLE PERSONNEL</t>
  </si>
  <si>
    <t>2018327206</t>
  </si>
  <si>
    <t>N°18 RDC COULOIR VERS KINE</t>
  </si>
  <si>
    <t>2019437422</t>
  </si>
  <si>
    <t>N°18 1ER COULOIR</t>
  </si>
  <si>
    <t>2018327181</t>
  </si>
  <si>
    <t>2018327445</t>
  </si>
  <si>
    <t>N°19 RDC COULOIR VERS CADRE SANTE</t>
  </si>
  <si>
    <t>2019437423</t>
  </si>
  <si>
    <t>N°19 1ER COULOIR</t>
  </si>
  <si>
    <t>2021546918</t>
  </si>
  <si>
    <t>N°19 2EME COULOIR</t>
  </si>
  <si>
    <t>2019437385</t>
  </si>
  <si>
    <t>N°2 CUISINE</t>
  </si>
  <si>
    <t>2018327434</t>
  </si>
  <si>
    <t>N°2 GROUPE ELECTROGENE</t>
  </si>
  <si>
    <t>EUROFEU 9 KG AREX POUDRE</t>
  </si>
  <si>
    <t>2018327241</t>
  </si>
  <si>
    <t>10/2012</t>
  </si>
  <si>
    <t>2018327465</t>
  </si>
  <si>
    <t>N°2 S-SOL CIRCULATION</t>
  </si>
  <si>
    <t>2021546944</t>
  </si>
  <si>
    <t>N°2 S-SOL HALL ARCHIVES</t>
  </si>
  <si>
    <t>N°2 S-SOL RADIO</t>
  </si>
  <si>
    <t>2018327458</t>
  </si>
  <si>
    <t>2021546921</t>
  </si>
  <si>
    <t>N°2 2EME COULOIR</t>
  </si>
  <si>
    <t>2018327448</t>
  </si>
  <si>
    <t>2021546922</t>
  </si>
  <si>
    <t>2018327450</t>
  </si>
  <si>
    <t>N°20 RDC COULOIR</t>
  </si>
  <si>
    <t>2018327459</t>
  </si>
  <si>
    <t>2018327243</t>
  </si>
  <si>
    <t>N°20 1ER BUREAU</t>
  </si>
  <si>
    <t>2018327186</t>
  </si>
  <si>
    <t>N°20 2EME COULOIR</t>
  </si>
  <si>
    <t>2019437387</t>
  </si>
  <si>
    <t>N°21 EXTERIEURE MACHINERIE ASCENSEUR</t>
  </si>
  <si>
    <t>2018327218</t>
  </si>
  <si>
    <t>N°21 1ER HALL ASCENSEUR</t>
  </si>
  <si>
    <t>EUROFEU GSP006EPA AFREX</t>
  </si>
  <si>
    <t>2018327180</t>
  </si>
  <si>
    <t>N°21 2EME COULOIR</t>
  </si>
  <si>
    <t>2019437386</t>
  </si>
  <si>
    <t>N°22 RDC COULOIR</t>
  </si>
  <si>
    <t>2019437415</t>
  </si>
  <si>
    <t>N°22 1ER COULOIR</t>
  </si>
  <si>
    <t>2018327187</t>
  </si>
  <si>
    <t>N°22 2EME COULOIR</t>
  </si>
  <si>
    <t>2018327446</t>
  </si>
  <si>
    <t>N°23 RDC COULOIR</t>
  </si>
  <si>
    <t>2021546929</t>
  </si>
  <si>
    <t>01/2021</t>
  </si>
  <si>
    <t>N°23 1ER COULOIR</t>
  </si>
  <si>
    <t>2018327188</t>
  </si>
  <si>
    <t>N°23 3EME COULOIR</t>
  </si>
  <si>
    <t>2019437390</t>
  </si>
  <si>
    <t>N°24 RDC COULOIR VERS KINE</t>
  </si>
  <si>
    <t>2021546930</t>
  </si>
  <si>
    <t>2018327435</t>
  </si>
  <si>
    <t>N°24 1ER COULOIR</t>
  </si>
  <si>
    <t>2018327189</t>
  </si>
  <si>
    <t>N°24 3EME COULOIR</t>
  </si>
  <si>
    <t>2019437389</t>
  </si>
  <si>
    <t>N°25 RDC COULOIR ARMOIRE ELECTRIQUE</t>
  </si>
  <si>
    <t>2021546928</t>
  </si>
  <si>
    <t>2018327238</t>
  </si>
  <si>
    <t>N°25 1ER COULOIR</t>
  </si>
  <si>
    <t>2018327190</t>
  </si>
  <si>
    <t>N°25 3EME COULOIR</t>
  </si>
  <si>
    <t>2019437388</t>
  </si>
  <si>
    <t>N°26 ENTRE ETAGE ARCHIVES</t>
  </si>
  <si>
    <t>2018327460</t>
  </si>
  <si>
    <t>2018327236</t>
  </si>
  <si>
    <t>N°26 1ER COULOIR</t>
  </si>
  <si>
    <t>2018327191</t>
  </si>
  <si>
    <t>N°26 3EME COULOIR</t>
  </si>
  <si>
    <t>2018327447</t>
  </si>
  <si>
    <t>N°27 RDC REFECTOIRE</t>
  </si>
  <si>
    <t>2018327443</t>
  </si>
  <si>
    <t>2018327237</t>
  </si>
  <si>
    <t>N°27 1ER COULOIR</t>
  </si>
  <si>
    <t>2019437404</t>
  </si>
  <si>
    <t>2018327192</t>
  </si>
  <si>
    <t>N°28 RDC COULOIR</t>
  </si>
  <si>
    <t>2018327452</t>
  </si>
  <si>
    <t>N°28 RDC SALLE A MANGER</t>
  </si>
  <si>
    <t>2019437411</t>
  </si>
  <si>
    <t>2018327256</t>
  </si>
  <si>
    <t>N°28 1ER COULOIR</t>
  </si>
  <si>
    <t>2019437405</t>
  </si>
  <si>
    <t>N°29 RDC ARMOIRE ELECTRIQUE SALLE A MANGER</t>
  </si>
  <si>
    <t>2018327258</t>
  </si>
  <si>
    <t>N°29 RDC COULOIR</t>
  </si>
  <si>
    <t>2021546917</t>
  </si>
  <si>
    <t>N°29 1ER PALIER ASCENSEUR</t>
  </si>
  <si>
    <t>2019437406</t>
  </si>
  <si>
    <t>2021546923</t>
  </si>
  <si>
    <t>N°29BIS RDC SALLE A MANGER</t>
  </si>
  <si>
    <t>2018327257</t>
  </si>
  <si>
    <t>2021546927</t>
  </si>
  <si>
    <t>N°3 CUISINE</t>
  </si>
  <si>
    <t>N°3 GROUPE ELECTROGENE</t>
  </si>
  <si>
    <t>2021546925</t>
  </si>
  <si>
    <t>N°3 S-SOL CIRCULATION</t>
  </si>
  <si>
    <t>2018327439</t>
  </si>
  <si>
    <t>N°3 S/SOL ARCHIVES RADIO</t>
  </si>
  <si>
    <t>2018327208</t>
  </si>
  <si>
    <t>N°3 S/SOL CHAUFFERIE</t>
  </si>
  <si>
    <t>PP P6 ABC</t>
  </si>
  <si>
    <t>N°3 2EME COULOIR</t>
  </si>
  <si>
    <t>2021546920</t>
  </si>
  <si>
    <t>N°30 RDC COULOIR</t>
  </si>
  <si>
    <t>2021546916</t>
  </si>
  <si>
    <t>2018327210</t>
  </si>
  <si>
    <t>N°30 RDC REFECTOIRE DU PERSONNEL</t>
  </si>
  <si>
    <t>2018327444</t>
  </si>
  <si>
    <t>N°30 1ER COULOIR</t>
  </si>
  <si>
    <t>2018327461</t>
  </si>
  <si>
    <t>N°31 RDC COULOIR</t>
  </si>
  <si>
    <t>ROT CO2 5KG</t>
  </si>
  <si>
    <t>2018327166</t>
  </si>
  <si>
    <t>01/2016</t>
  </si>
  <si>
    <t>2018327211</t>
  </si>
  <si>
    <t>N°31 S-SOL CHAUFFERIE</t>
  </si>
  <si>
    <t>2018327437</t>
  </si>
  <si>
    <t>N°31 1ER COULOIR</t>
  </si>
  <si>
    <t>2018327462</t>
  </si>
  <si>
    <t>N°31BIS 1ER COULOIR</t>
  </si>
  <si>
    <t>ANDRIEU CO2 2KG</t>
  </si>
  <si>
    <t>2018327265</t>
  </si>
  <si>
    <t>09/2012</t>
  </si>
  <si>
    <t>2018327209</t>
  </si>
  <si>
    <t>N°32 RDC COULOIR</t>
  </si>
  <si>
    <t>2018327165</t>
  </si>
  <si>
    <t>19/02/2018</t>
  </si>
  <si>
    <t>02/2013</t>
  </si>
  <si>
    <t>N°32 S-SOL CIRCULATION ACCES CHAUFFERIE</t>
  </si>
  <si>
    <t>2018327249</t>
  </si>
  <si>
    <t>N°32 1ER COULOIR</t>
  </si>
  <si>
    <t>2018327463</t>
  </si>
  <si>
    <t>2018327213</t>
  </si>
  <si>
    <t>N°33 RDC HALL ENTREE</t>
  </si>
  <si>
    <t>2018327175</t>
  </si>
  <si>
    <t>N°33 RDC SORTIE VERS QUAI</t>
  </si>
  <si>
    <t>2018327260</t>
  </si>
  <si>
    <t>21/02/2018</t>
  </si>
  <si>
    <t>12/2013</t>
  </si>
  <si>
    <t>N°33 1ER COULOIR</t>
  </si>
  <si>
    <t>2019437407</t>
  </si>
  <si>
    <t>N°34 RDC HALL ASCENSEUR</t>
  </si>
  <si>
    <t>2019437414</t>
  </si>
  <si>
    <t>N°34 RDC HALL ENTREE</t>
  </si>
  <si>
    <t>2018327174</t>
  </si>
  <si>
    <t>N°34 1ER COULOIR</t>
  </si>
  <si>
    <t>2019437408</t>
  </si>
  <si>
    <t>N°35 RDC PHARMACIE</t>
  </si>
  <si>
    <t>2018327178</t>
  </si>
  <si>
    <t>N°35 1ER ACCES MACHINERIE ASCENSEUR FACE N°28</t>
  </si>
  <si>
    <t>2019437409</t>
  </si>
  <si>
    <t>N°35 3EME PALIER ASCENSEUR</t>
  </si>
  <si>
    <t>2019437413</t>
  </si>
  <si>
    <t>N°36 RDC PHARMACIE</t>
  </si>
  <si>
    <t>2018327179</t>
  </si>
  <si>
    <t>N°36 1ER COULOIR</t>
  </si>
  <si>
    <t>2021546932</t>
  </si>
  <si>
    <t>N°36 3EME COULOIR</t>
  </si>
  <si>
    <t>2019437412</t>
  </si>
  <si>
    <t>N°37 RDC COULOIR MORGUE</t>
  </si>
  <si>
    <t>2018327172</t>
  </si>
  <si>
    <t>N°37 1ER COULOIR</t>
  </si>
  <si>
    <t>2021546933</t>
  </si>
  <si>
    <t>N°37 2EME PALIER ASCENSEUR</t>
  </si>
  <si>
    <t>2018327268</t>
  </si>
  <si>
    <t>N°38 S/SOL COULOIR</t>
  </si>
  <si>
    <t>2018327453</t>
  </si>
  <si>
    <t>2019437416</t>
  </si>
  <si>
    <t>N°38 1ER COULOIR</t>
  </si>
  <si>
    <t>2018327286</t>
  </si>
  <si>
    <t>N°38 2EME PALIER ASCENSEUR</t>
  </si>
  <si>
    <t>2018327273</t>
  </si>
  <si>
    <t>N°39 S/SOL LOCAL CLIM</t>
  </si>
  <si>
    <t>2018327157</t>
  </si>
  <si>
    <t>N°39 1ER PALIER ASCENSEUR</t>
  </si>
  <si>
    <t>2018327262</t>
  </si>
  <si>
    <t>N°4 CUISINE</t>
  </si>
  <si>
    <t>N°4 S-SOL CIRCULATION ACCES TGBT</t>
  </si>
  <si>
    <t>2018327250</t>
  </si>
  <si>
    <t>01/2013</t>
  </si>
  <si>
    <t>N°4 S-SOL SALLE RADIO</t>
  </si>
  <si>
    <t>N°4 S/SOL CHAUFFERIE</t>
  </si>
  <si>
    <t>N°4 TRANSFO</t>
  </si>
  <si>
    <t>N°4 2EME COULOIR</t>
  </si>
  <si>
    <t>2018327449</t>
  </si>
  <si>
    <t>N°40 S/SOL CHAUFFERIE</t>
  </si>
  <si>
    <t>N°40 S/SOL COULOIR</t>
  </si>
  <si>
    <t>2018327454</t>
  </si>
  <si>
    <t>N°40 1ER PALIER ASCENSEUR</t>
  </si>
  <si>
    <t>2018327267</t>
  </si>
  <si>
    <t>N°41 EXTERIEURE ASCENSEUR AMBULANCE</t>
  </si>
  <si>
    <t>N°41 RDC COULOIR COTE COIFFEUR</t>
  </si>
  <si>
    <t>2018327253</t>
  </si>
  <si>
    <t>N°41 S/SOL COULOIR</t>
  </si>
  <si>
    <t>2021546915</t>
  </si>
  <si>
    <t>N°42 PALIER COMBLE</t>
  </si>
  <si>
    <t>2018327290</t>
  </si>
  <si>
    <t>22/02/2018</t>
  </si>
  <si>
    <t>N°42 S-SOL CIRCULATION</t>
  </si>
  <si>
    <t>2018327251</t>
  </si>
  <si>
    <t>N°42 S/SOL LINGERIE</t>
  </si>
  <si>
    <t>2018327164</t>
  </si>
  <si>
    <t>N°43 COMBLE / ANTIGEL</t>
  </si>
  <si>
    <t>2018327291</t>
  </si>
  <si>
    <t>13/02/2019</t>
  </si>
  <si>
    <t>04/2014</t>
  </si>
  <si>
    <t>N°43 S/SOL CHAUFFERIE</t>
  </si>
  <si>
    <t>2018327456</t>
  </si>
  <si>
    <t>N°43 2EME COULOIR</t>
  </si>
  <si>
    <t>2018327271</t>
  </si>
  <si>
    <t>03/2016</t>
  </si>
  <si>
    <t>N°44 COMBLE / ANTIGEL</t>
  </si>
  <si>
    <t>2018327292</t>
  </si>
  <si>
    <t>N°44 S/SOL CHAUFFERIE</t>
  </si>
  <si>
    <t>2018327457</t>
  </si>
  <si>
    <t>N°44 3EME COULOIR</t>
  </si>
  <si>
    <t>2018327276</t>
  </si>
  <si>
    <t>N°45 COMBLE / ANTIGEL</t>
  </si>
  <si>
    <t>2018327293</t>
  </si>
  <si>
    <t>N°45 S/SOL COULOIR</t>
  </si>
  <si>
    <t>2018327455</t>
  </si>
  <si>
    <t>2018327221</t>
  </si>
  <si>
    <t>N°46 S/SOL LOCAL TECHNIQUE RESERVE LITS</t>
  </si>
  <si>
    <t>EUROFEU CO2 5KG</t>
  </si>
  <si>
    <t>2018327162</t>
  </si>
  <si>
    <t>N°46 1ER PALIER ESCALIER</t>
  </si>
  <si>
    <t>2018327284</t>
  </si>
  <si>
    <t>N°47 RDC ESCALIER DU PERSONNEL</t>
  </si>
  <si>
    <t>2018327225</t>
  </si>
  <si>
    <t>N°47 S/SOL LAVERIE 1</t>
  </si>
  <si>
    <t>EUROFEU CO2 2KG</t>
  </si>
  <si>
    <t>2018327160</t>
  </si>
  <si>
    <t>01/2015</t>
  </si>
  <si>
    <t>N°47 S/SOL LAVERIE 2</t>
  </si>
  <si>
    <t>2018327161</t>
  </si>
  <si>
    <t>N°48 RDC ACCUEIL</t>
  </si>
  <si>
    <t>2018327222</t>
  </si>
  <si>
    <t>N°48 S-SOL LOCAL TECHNIQUE RESERVE LITS</t>
  </si>
  <si>
    <t>2019437401</t>
  </si>
  <si>
    <t>N°49 RDC BUREAU SOINS A DOMICILE</t>
  </si>
  <si>
    <t>2018327177</t>
  </si>
  <si>
    <t>N°49 RDC COULOIR</t>
  </si>
  <si>
    <t>N°5 CUISINE</t>
  </si>
  <si>
    <t>N°5 GARAGE</t>
  </si>
  <si>
    <t>N°5 RDC COULOIR</t>
  </si>
  <si>
    <t>2018327228</t>
  </si>
  <si>
    <t>N°5 S-SOL CHAUFFERIE</t>
  </si>
  <si>
    <t>2018327438</t>
  </si>
  <si>
    <t>N°5 S-SOL COULOIR ENTREE RADIO</t>
  </si>
  <si>
    <t>N°5 2EME COULOIR</t>
  </si>
  <si>
    <t>2018327194</t>
  </si>
  <si>
    <t>N°50 RDC COULOIR</t>
  </si>
  <si>
    <t>N°50 1ER ACCES ESCALIER I/SECOURS</t>
  </si>
  <si>
    <t>2018327184</t>
  </si>
  <si>
    <t>N°51 RDC HALL ENTREE</t>
  </si>
  <si>
    <t>2018327176</t>
  </si>
  <si>
    <t>N°52 2EME ACCES ESCALIER I/SECOURS</t>
  </si>
  <si>
    <t>2018327199</t>
  </si>
  <si>
    <t>N°53 RDC SALLE REUNION MORGUE</t>
  </si>
  <si>
    <t>2018327173</t>
  </si>
  <si>
    <t>N°54 S/SOL COULOIR ARMOIRE ELECTRIQUE</t>
  </si>
  <si>
    <t>2018327159</t>
  </si>
  <si>
    <t>N°56 RDC CUISINE THERAPEUTIQUE</t>
  </si>
  <si>
    <t>2018327168</t>
  </si>
  <si>
    <t>N°57 RDC LOCAL REPROGRAPHIE</t>
  </si>
  <si>
    <t>2018327170</t>
  </si>
  <si>
    <t>N°58 RDC ACCES ESCALIER I/SECOURS</t>
  </si>
  <si>
    <t>2018327171</t>
  </si>
  <si>
    <t>09/2016</t>
  </si>
  <si>
    <t>N°6 GARAGE</t>
  </si>
  <si>
    <t>N°6 LOCAL TECHNIQUE</t>
  </si>
  <si>
    <t>N°6 RDC ENTREE</t>
  </si>
  <si>
    <t>N°6 S-SOL CHAUFFERIE</t>
  </si>
  <si>
    <t>2018327436</t>
  </si>
  <si>
    <t>N°6 S-SOL VESTIAIRE</t>
  </si>
  <si>
    <t>12/02/2019</t>
  </si>
  <si>
    <t>N°6 2EME BUREAU INFIRMIERE</t>
  </si>
  <si>
    <t>2018327193</t>
  </si>
  <si>
    <t>N°7 COFFRET BENNE VERS MORGUE</t>
  </si>
  <si>
    <t>N°7 RDC ACCUEIL</t>
  </si>
  <si>
    <t>N°7 S-SOL SALLE RADIO</t>
  </si>
  <si>
    <t>N°8 ACCES SALLE DE PAUSE</t>
  </si>
  <si>
    <t>N°8 RDC COULOIR</t>
  </si>
  <si>
    <t>N°8 S-SOL STOCKAGE VERS CHAUFFERIE</t>
  </si>
  <si>
    <t>07/2011</t>
  </si>
  <si>
    <t>N°8 2EME COULOIR</t>
  </si>
  <si>
    <t>2018327200</t>
  </si>
  <si>
    <t>N°9 RDC VERS LOCAL MENAGE</t>
  </si>
  <si>
    <t>2019437410</t>
  </si>
  <si>
    <t>N°9 S/SOL CHAUFFERIE</t>
  </si>
  <si>
    <t>N°9 SALLE DE PAUSE</t>
  </si>
  <si>
    <t>N°9 1ER COULOIR</t>
  </si>
  <si>
    <t>N°9 2EME COULOIR</t>
  </si>
  <si>
    <t>2018327201</t>
  </si>
  <si>
    <t>VILLA DIRECTION</t>
  </si>
  <si>
    <t>2019437400</t>
  </si>
  <si>
    <t>VILLA DIRECTION &amp; VOITURE FONCTION</t>
  </si>
  <si>
    <t>2019437399</t>
  </si>
  <si>
    <t>Année de remplacement</t>
  </si>
  <si>
    <t>Quantité</t>
  </si>
  <si>
    <t>Etat Parc Extincteurs - Centre Hospitalier de RIVES</t>
  </si>
  <si>
    <t>CO2 2Kg</t>
  </si>
  <si>
    <t>Quantité Totale</t>
  </si>
  <si>
    <t>9Kg Poudre</t>
  </si>
  <si>
    <t>CO2 5Kg</t>
  </si>
  <si>
    <t>Eau</t>
  </si>
  <si>
    <t>Poudre 6kg</t>
  </si>
  <si>
    <t>Batiment</t>
  </si>
  <si>
    <t>Type</t>
  </si>
  <si>
    <t>Catégorie</t>
  </si>
  <si>
    <t>Maintenance et fournitures Extincteurs</t>
  </si>
  <si>
    <t>Marche GHT</t>
  </si>
  <si>
    <t>Ehpad Le Grand Lemps</t>
  </si>
  <si>
    <t>J, L, N</t>
  </si>
  <si>
    <t>Administration</t>
  </si>
  <si>
    <t>Ehpad du parc</t>
  </si>
  <si>
    <t>Ehpad Marie Louise Rigny</t>
  </si>
  <si>
    <t>Cuisine</t>
  </si>
  <si>
    <t>Hopital ( Médecine, SSR, radiologie)</t>
  </si>
  <si>
    <t>Batiments</t>
  </si>
  <si>
    <t>J,L,N</t>
  </si>
  <si>
    <t>U,V</t>
  </si>
  <si>
    <t>U</t>
  </si>
  <si>
    <t>PE</t>
  </si>
  <si>
    <t>Liste des bâtiments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</si>
</sst>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€_-;\-* #,##0\ _€_-;_-* &quot;-&quot;\ _€_-;_-@_-"/>
    <numFmt numFmtId="164" formatCode="m/yyyy"/>
  </numFmts>
  <fonts count="15" x14ac:knownFonts="1">
    <font>
      <sz val="11"/>
      <color theme="1"/>
      <name val="Calibri"/>
      <family val="2"/>
      <scheme val="minor"/>
    </font>
    <font>
      <b/>
      <sz val="10"/>
      <name val="Courier New"/>
      <family val="3"/>
    </font>
    <font>
      <sz val="10"/>
      <name val="Courier New"/>
      <family val="3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41" fontId="1" fillId="3" borderId="11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indent="1"/>
    </xf>
    <xf numFmtId="41" fontId="1" fillId="3" borderId="13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indent="1"/>
    </xf>
    <xf numFmtId="41" fontId="1" fillId="3" borderId="3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3" borderId="4" xfId="0" applyFont="1" applyFill="1" applyBorder="1" applyAlignment="1">
      <alignment horizontal="left" vertical="center" indent="1"/>
    </xf>
    <xf numFmtId="41" fontId="4" fillId="3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 indent="1"/>
    </xf>
    <xf numFmtId="41" fontId="4" fillId="3" borderId="13" xfId="0" applyNumberFormat="1" applyFont="1" applyFill="1" applyBorder="1" applyAlignment="1">
      <alignment horizontal="center" vertical="center"/>
    </xf>
    <xf numFmtId="0" fontId="3" fillId="4" borderId="0" xfId="0" applyFont="1" applyFill="1" applyBorder="1"/>
    <xf numFmtId="41" fontId="4" fillId="4" borderId="0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inden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indent="1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49" fontId="5" fillId="0" borderId="9" xfId="0" applyNumberFormat="1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indent="1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left" vertical="center" indent="1"/>
    </xf>
    <xf numFmtId="1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6" xfId="0" applyNumberFormat="1" applyFont="1" applyBorder="1" applyAlignment="1">
      <alignment horizontal="left" vertical="center" indent="1"/>
    </xf>
    <xf numFmtId="0" fontId="4" fillId="3" borderId="1" xfId="0" applyFont="1" applyFill="1" applyBorder="1" applyAlignment="1">
      <alignment horizontal="left" vertical="center" indent="1"/>
    </xf>
    <xf numFmtId="41" fontId="4" fillId="3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Fill="1" applyBorder="1" applyAlignment="1">
      <alignment horizontal="left" vertical="center" indent="1"/>
    </xf>
    <xf numFmtId="0" fontId="5" fillId="0" borderId="0" xfId="0" applyFont="1" applyBorder="1" applyAlignment="1">
      <alignment vertical="center"/>
    </xf>
    <xf numFmtId="0" fontId="5" fillId="0" borderId="10" xfId="0" applyFont="1" applyFill="1" applyBorder="1" applyAlignment="1">
      <alignment horizontal="left" vertical="center" indent="1"/>
    </xf>
    <xf numFmtId="0" fontId="5" fillId="0" borderId="0" xfId="0" applyNumberFormat="1" applyFont="1" applyAlignment="1">
      <alignment horizontal="center" vertical="center"/>
    </xf>
    <xf numFmtId="0" fontId="8" fillId="0" borderId="0" xfId="0" applyFont="1"/>
    <xf numFmtId="1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8" xfId="0" applyFont="1" applyBorder="1"/>
    <xf numFmtId="0" fontId="11" fillId="0" borderId="18" xfId="0" applyFont="1" applyBorder="1"/>
    <xf numFmtId="0" fontId="12" fillId="0" borderId="18" xfId="0" applyFont="1" applyBorder="1"/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1628775</xdr:colOff>
      <xdr:row>5</xdr:row>
      <xdr:rowOff>114299</xdr:rowOff>
    </xdr:to>
    <xdr:pic>
      <xdr:nvPicPr>
        <xdr:cNvPr id="2" name="Image 1" descr="C:\Users\ghislaine collet\AppData\Local\Microsoft\Windows\Temporary Internet Files\Content.Word\logo-Rives-fond-transparent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8775" cy="10667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1200150</xdr:colOff>
      <xdr:row>0</xdr:row>
      <xdr:rowOff>47625</xdr:rowOff>
    </xdr:from>
    <xdr:to>
      <xdr:col>2</xdr:col>
      <xdr:colOff>885825</xdr:colOff>
      <xdr:row>4</xdr:row>
      <xdr:rowOff>114300</xdr:rowOff>
    </xdr:to>
    <xdr:pic>
      <xdr:nvPicPr>
        <xdr:cNvPr id="3" name="Image 2" descr="La maison de retraite"/>
        <xdr:cNvPicPr/>
      </xdr:nvPicPr>
      <xdr:blipFill>
        <a:blip xmlns:r="http://schemas.openxmlformats.org/officeDocument/2006/relationships" r:embed="rId2" cstate="print">
          <a:lum bright="20000"/>
        </a:blip>
        <a:srcRect/>
        <a:stretch>
          <a:fillRect/>
        </a:stretch>
      </xdr:blipFill>
      <xdr:spPr bwMode="auto">
        <a:xfrm>
          <a:off x="4048125" y="47625"/>
          <a:ext cx="1057275" cy="8286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iglon\AppData\Local\Temp\ETAT%20PARC%20-%202021%20CENTRE%20HOSPITALIER%20DE%20RIVES%20-%2030%2004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t parc par Dossier"/>
      <sheetName val="Dossier"/>
      <sheetName val="Risque"/>
    </sheetNames>
    <sheetDataSet>
      <sheetData sheetId="0"/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name="Lancer la requête à partir de sicli1" headers="0" fillFormulas="1" adjustColumnWidth="0" connectionId="1" autoFormatId="16" applyNumberFormats="0" applyBorderFormats="0" applyFontFormats="1" applyPatternFormats="1" applyAlignmentFormats="0" applyWidthHeightFormats="0">
  <queryTableRefresh headersInLastRefresh="0" nextId="35">
    <queryTableFields count="9">
      <queryTableField id="3" name="CDEMPL"/>
      <queryTableField id="5" name="ARTLIB"/>
      <queryTableField id="6" name="CODBAR"/>
      <queryTableField id="14" name="RAISOC"/>
      <queryTableField id="16" name="00010"/>
      <queryTableField id="17" name="00011"/>
      <queryTableField id="29" name="00012"/>
      <queryTableField id="31" dataBound="0" fillFormulas="1"/>
      <queryTableField id="27" dataBound="0" fillFormulas="1"/>
    </queryTableFields>
    <queryTableDeletedFields count="7">
      <deletedField name="DOSNUM"/>
      <deletedField name="RISNO"/>
      <deletedField name="ARTCOD"/>
      <deletedField name="BURDIS"/>
      <deletedField name="ARPROD"/>
      <deletedField name="ACTIVI"/>
      <deletedField name="NUMSEQ"/>
    </queryTableDeletedFields>
  </queryTableRefresh>
</queryTable>
</file>

<file path=xl/tables/table1.xml><?xml version="1.0" encoding="utf-8"?>
<table xmlns="http://schemas.openxmlformats.org/spreadsheetml/2006/main" id="1" name="Tableau1" displayName="Tableau1" ref="A14:C20" totalsRowShown="0" headerRowDxfId="4" dataDxfId="0" headerRowBorderDxfId="5" tableBorderDxfId="6">
  <autoFilter ref="A14:C20"/>
  <tableColumns count="3">
    <tableColumn id="1" name="Batiments" dataDxfId="3"/>
    <tableColumn id="2" name="Type" dataDxfId="2"/>
    <tableColumn id="3" name="Catégorie" dataDxfId="1"/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1"/>
  <sheetViews>
    <sheetView workbookViewId="0">
      <selection activeCell="G14" sqref="G14"/>
    </sheetView>
  </sheetViews>
  <sheetFormatPr baseColWidth="10" defaultRowHeight="15" x14ac:dyDescent="0.25"/>
  <cols>
    <col min="1" max="1" width="42.7109375" style="8" customWidth="1"/>
    <col min="2" max="2" width="20.5703125" style="8" customWidth="1"/>
    <col min="3" max="3" width="18" style="8" customWidth="1"/>
    <col min="4" max="16384" width="11.42578125" style="8"/>
  </cols>
  <sheetData>
    <row r="7" spans="1:4" ht="18.75" x14ac:dyDescent="0.3">
      <c r="A7" s="64" t="s">
        <v>540</v>
      </c>
      <c r="B7" s="64"/>
      <c r="C7" s="64"/>
      <c r="D7" s="64"/>
    </row>
    <row r="8" spans="1:4" ht="18.75" x14ac:dyDescent="0.3">
      <c r="A8" s="64" t="s">
        <v>541</v>
      </c>
      <c r="B8" s="64"/>
      <c r="C8" s="64"/>
      <c r="D8" s="64"/>
    </row>
    <row r="11" spans="1:4" ht="18.75" x14ac:dyDescent="0.25">
      <c r="A11" s="69" t="s">
        <v>554</v>
      </c>
    </row>
    <row r="12" spans="1:4" ht="18.75" x14ac:dyDescent="0.3">
      <c r="A12" s="68"/>
    </row>
    <row r="13" spans="1:4" ht="15.75" thickBot="1" x14ac:dyDescent="0.3"/>
    <row r="14" spans="1:4" ht="24.95" customHeight="1" thickBot="1" x14ac:dyDescent="0.3">
      <c r="A14" s="65" t="s">
        <v>549</v>
      </c>
      <c r="B14" s="66" t="s">
        <v>538</v>
      </c>
      <c r="C14" s="67" t="s">
        <v>539</v>
      </c>
    </row>
    <row r="15" spans="1:4" ht="24.95" customHeight="1" x14ac:dyDescent="0.25">
      <c r="A15" s="70" t="s">
        <v>542</v>
      </c>
      <c r="B15" s="70" t="s">
        <v>543</v>
      </c>
      <c r="C15" s="70">
        <v>4</v>
      </c>
    </row>
    <row r="16" spans="1:4" ht="24.95" customHeight="1" x14ac:dyDescent="0.25">
      <c r="A16" s="70" t="s">
        <v>544</v>
      </c>
      <c r="B16" s="70" t="s">
        <v>553</v>
      </c>
      <c r="C16" s="70">
        <v>5</v>
      </c>
    </row>
    <row r="17" spans="1:3" ht="24.95" customHeight="1" x14ac:dyDescent="0.25">
      <c r="A17" s="70" t="s">
        <v>545</v>
      </c>
      <c r="B17" s="70" t="s">
        <v>551</v>
      </c>
      <c r="C17" s="70">
        <v>4</v>
      </c>
    </row>
    <row r="18" spans="1:3" ht="24.95" customHeight="1" x14ac:dyDescent="0.25">
      <c r="A18" s="70" t="s">
        <v>546</v>
      </c>
      <c r="B18" s="70" t="s">
        <v>550</v>
      </c>
      <c r="C18" s="70">
        <v>3</v>
      </c>
    </row>
    <row r="19" spans="1:3" ht="24.95" customHeight="1" x14ac:dyDescent="0.25">
      <c r="A19" s="70" t="s">
        <v>548</v>
      </c>
      <c r="B19" s="70" t="s">
        <v>552</v>
      </c>
      <c r="C19" s="70">
        <v>4</v>
      </c>
    </row>
    <row r="20" spans="1:3" ht="24.95" customHeight="1" x14ac:dyDescent="0.25">
      <c r="A20" s="70" t="s">
        <v>547</v>
      </c>
      <c r="B20" s="70"/>
      <c r="C20" s="70"/>
    </row>
    <row r="21" spans="1:3" ht="18.75" x14ac:dyDescent="0.3">
      <c r="A21" s="68"/>
      <c r="B21" s="68"/>
      <c r="C21" s="68"/>
    </row>
  </sheetData>
  <mergeCells count="2">
    <mergeCell ref="A7:D7"/>
    <mergeCell ref="A8:D8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17" sqref="D17"/>
    </sheetView>
  </sheetViews>
  <sheetFormatPr baseColWidth="10" defaultRowHeight="15" x14ac:dyDescent="0.25"/>
  <cols>
    <col min="1" max="1" width="47.85546875" style="8" bestFit="1" customWidth="1"/>
    <col min="2" max="2" width="32.5703125" style="8" bestFit="1" customWidth="1"/>
    <col min="3" max="3" width="11.42578125" style="8"/>
    <col min="4" max="4" width="34.7109375" style="8" customWidth="1"/>
    <col min="5" max="5" width="12.42578125" style="8" bestFit="1" customWidth="1"/>
    <col min="6" max="7" width="11.42578125" style="8"/>
    <col min="8" max="8" width="18.42578125" style="8" customWidth="1"/>
    <col min="9" max="16384" width="11.42578125" style="8"/>
  </cols>
  <sheetData>
    <row r="1" spans="1:12" ht="15.75" thickBot="1" x14ac:dyDescent="0.3">
      <c r="A1" s="55" t="s">
        <v>103</v>
      </c>
      <c r="B1" s="55"/>
      <c r="C1" s="55"/>
      <c r="D1" s="54" t="s">
        <v>106</v>
      </c>
      <c r="E1" s="54"/>
      <c r="G1" s="63" t="s">
        <v>107</v>
      </c>
      <c r="H1" s="63"/>
      <c r="I1" s="63"/>
      <c r="J1" s="63"/>
      <c r="K1" s="63"/>
      <c r="L1" s="63"/>
    </row>
    <row r="2" spans="1:12" ht="15.75" thickBot="1" x14ac:dyDescent="0.3">
      <c r="A2" s="49"/>
      <c r="B2" s="49"/>
      <c r="C2" s="49"/>
      <c r="D2" s="50"/>
      <c r="E2" s="50"/>
      <c r="G2" s="51" t="s">
        <v>7</v>
      </c>
      <c r="H2" s="51" t="s">
        <v>529</v>
      </c>
      <c r="I2" s="61" t="s">
        <v>531</v>
      </c>
      <c r="J2" s="62" t="s">
        <v>534</v>
      </c>
      <c r="K2" s="62" t="s">
        <v>536</v>
      </c>
      <c r="L2" s="62" t="s">
        <v>535</v>
      </c>
    </row>
    <row r="3" spans="1:12" x14ac:dyDescent="0.25">
      <c r="D3" s="9" t="s">
        <v>98</v>
      </c>
      <c r="E3" s="10">
        <v>18</v>
      </c>
      <c r="G3" s="38">
        <v>2022</v>
      </c>
      <c r="H3" s="57">
        <v>0</v>
      </c>
      <c r="I3" s="60"/>
      <c r="J3" s="60"/>
      <c r="K3" s="60"/>
      <c r="L3" s="60"/>
    </row>
    <row r="4" spans="1:12" x14ac:dyDescent="0.25">
      <c r="A4" s="8" t="s">
        <v>104</v>
      </c>
      <c r="D4" s="11" t="s">
        <v>99</v>
      </c>
      <c r="E4" s="12">
        <v>8</v>
      </c>
      <c r="G4" s="39">
        <v>2023</v>
      </c>
      <c r="H4" s="58">
        <v>2</v>
      </c>
      <c r="I4" s="60">
        <v>2</v>
      </c>
      <c r="J4" s="60"/>
      <c r="K4" s="60"/>
      <c r="L4" s="60"/>
    </row>
    <row r="5" spans="1:12" x14ac:dyDescent="0.25">
      <c r="D5" s="11" t="s">
        <v>100</v>
      </c>
      <c r="E5" s="12">
        <v>8</v>
      </c>
      <c r="G5" s="39">
        <v>2024</v>
      </c>
      <c r="H5" s="58">
        <v>2</v>
      </c>
      <c r="I5" s="60">
        <v>2</v>
      </c>
      <c r="J5" s="60"/>
      <c r="K5" s="60"/>
      <c r="L5" s="60"/>
    </row>
    <row r="6" spans="1:12" ht="15.75" thickBot="1" x14ac:dyDescent="0.3">
      <c r="A6" s="8" t="s">
        <v>537</v>
      </c>
      <c r="D6" s="11" t="s">
        <v>101</v>
      </c>
      <c r="E6" s="12">
        <f>S1558</f>
        <v>0</v>
      </c>
      <c r="G6" s="40">
        <v>2025</v>
      </c>
      <c r="H6" s="59">
        <v>13</v>
      </c>
      <c r="I6" s="60"/>
      <c r="J6" s="60"/>
      <c r="K6" s="60">
        <v>2</v>
      </c>
      <c r="L6" s="60">
        <v>11</v>
      </c>
    </row>
    <row r="7" spans="1:12" ht="15.75" thickBot="1" x14ac:dyDescent="0.3">
      <c r="D7" s="33" t="s">
        <v>102</v>
      </c>
      <c r="E7" s="34">
        <f>SUM(E3:E6)</f>
        <v>34</v>
      </c>
    </row>
    <row r="8" spans="1:12" s="13" customFormat="1" x14ac:dyDescent="0.25">
      <c r="B8" s="14"/>
    </row>
    <row r="9" spans="1:12" s="13" customFormat="1" ht="15.75" thickBot="1" x14ac:dyDescent="0.3">
      <c r="B9" s="14"/>
    </row>
    <row r="10" spans="1:12" ht="26.25" thickBot="1" x14ac:dyDescent="0.3">
      <c r="A10" s="35" t="s">
        <v>0</v>
      </c>
      <c r="B10" s="35" t="s">
        <v>1</v>
      </c>
      <c r="C10" s="35" t="s">
        <v>2</v>
      </c>
      <c r="D10" s="36" t="s">
        <v>4</v>
      </c>
      <c r="E10" s="36" t="s">
        <v>5</v>
      </c>
      <c r="F10" s="37" t="s">
        <v>6</v>
      </c>
      <c r="G10" s="37" t="s">
        <v>7</v>
      </c>
      <c r="H10" s="35" t="s">
        <v>105</v>
      </c>
    </row>
    <row r="11" spans="1:12" ht="15.75" thickBot="1" x14ac:dyDescent="0.3">
      <c r="A11" s="15" t="s">
        <v>8</v>
      </c>
      <c r="B11" s="17" t="s">
        <v>9</v>
      </c>
      <c r="C11" s="16" t="s">
        <v>10</v>
      </c>
      <c r="D11" s="18" t="s">
        <v>11</v>
      </c>
      <c r="E11" s="18" t="s">
        <v>12</v>
      </c>
      <c r="F11" s="19" t="s">
        <v>13</v>
      </c>
      <c r="G11" s="20" t="str">
        <f>MID(F11,4,8)</f>
        <v>2019</v>
      </c>
      <c r="H11" s="21">
        <v>2029</v>
      </c>
    </row>
    <row r="12" spans="1:12" ht="15.75" thickBot="1" x14ac:dyDescent="0.3">
      <c r="A12" s="22" t="s">
        <v>14</v>
      </c>
      <c r="B12" s="24" t="s">
        <v>9</v>
      </c>
      <c r="C12" s="23" t="s">
        <v>15</v>
      </c>
      <c r="D12" s="25" t="s">
        <v>11</v>
      </c>
      <c r="E12" s="25" t="s">
        <v>12</v>
      </c>
      <c r="F12" s="19" t="s">
        <v>13</v>
      </c>
      <c r="G12" s="20" t="str">
        <f t="shared" ref="G12:G44" si="0">MID(F12,4,8)</f>
        <v>2019</v>
      </c>
      <c r="H12" s="21">
        <v>2029</v>
      </c>
    </row>
    <row r="13" spans="1:12" ht="15.75" thickBot="1" x14ac:dyDescent="0.3">
      <c r="A13" s="22" t="s">
        <v>16</v>
      </c>
      <c r="B13" s="24" t="s">
        <v>17</v>
      </c>
      <c r="C13" s="23" t="s">
        <v>18</v>
      </c>
      <c r="D13" s="25" t="s">
        <v>11</v>
      </c>
      <c r="E13" s="25" t="s">
        <v>12</v>
      </c>
      <c r="F13" s="19" t="s">
        <v>19</v>
      </c>
      <c r="G13" s="20" t="str">
        <f t="shared" si="0"/>
        <v>2013</v>
      </c>
      <c r="H13" s="32">
        <f>G13+10</f>
        <v>2023</v>
      </c>
    </row>
    <row r="14" spans="1:12" ht="15.75" thickBot="1" x14ac:dyDescent="0.3">
      <c r="A14" s="22" t="s">
        <v>20</v>
      </c>
      <c r="B14" s="24" t="s">
        <v>21</v>
      </c>
      <c r="C14" s="23" t="s">
        <v>22</v>
      </c>
      <c r="D14" s="25" t="s">
        <v>11</v>
      </c>
      <c r="E14" s="25" t="s">
        <v>12</v>
      </c>
      <c r="F14" s="19" t="s">
        <v>19</v>
      </c>
      <c r="G14" s="20" t="str">
        <f t="shared" si="0"/>
        <v>2013</v>
      </c>
      <c r="H14" s="32">
        <f t="shared" ref="H14:H44" si="1">G14+10</f>
        <v>2023</v>
      </c>
    </row>
    <row r="15" spans="1:12" ht="15.75" thickBot="1" x14ac:dyDescent="0.3">
      <c r="A15" s="22" t="s">
        <v>23</v>
      </c>
      <c r="B15" s="24" t="s">
        <v>24</v>
      </c>
      <c r="C15" s="23" t="s">
        <v>25</v>
      </c>
      <c r="D15" s="25" t="s">
        <v>12</v>
      </c>
      <c r="E15" s="25" t="s">
        <v>12</v>
      </c>
      <c r="F15" s="19" t="s">
        <v>26</v>
      </c>
      <c r="G15" s="20" t="str">
        <f t="shared" si="0"/>
        <v>2021</v>
      </c>
      <c r="H15" s="32">
        <f t="shared" si="1"/>
        <v>2031</v>
      </c>
    </row>
    <row r="16" spans="1:12" ht="15.75" thickBot="1" x14ac:dyDescent="0.3">
      <c r="A16" s="22" t="s">
        <v>27</v>
      </c>
      <c r="B16" s="24" t="s">
        <v>28</v>
      </c>
      <c r="C16" s="23" t="s">
        <v>29</v>
      </c>
      <c r="D16" s="25" t="s">
        <v>11</v>
      </c>
      <c r="E16" s="25" t="s">
        <v>30</v>
      </c>
      <c r="F16" s="19" t="s">
        <v>31</v>
      </c>
      <c r="G16" s="20" t="str">
        <f t="shared" si="0"/>
        <v>2015</v>
      </c>
      <c r="H16" s="32">
        <f t="shared" si="1"/>
        <v>2025</v>
      </c>
    </row>
    <row r="17" spans="1:8" ht="15.75" thickBot="1" x14ac:dyDescent="0.3">
      <c r="A17" s="22" t="s">
        <v>32</v>
      </c>
      <c r="B17" s="24" t="s">
        <v>28</v>
      </c>
      <c r="C17" s="23" t="s">
        <v>33</v>
      </c>
      <c r="D17" s="25" t="s">
        <v>11</v>
      </c>
      <c r="E17" s="25" t="s">
        <v>30</v>
      </c>
      <c r="F17" s="19" t="s">
        <v>31</v>
      </c>
      <c r="G17" s="20" t="str">
        <f t="shared" si="0"/>
        <v>2015</v>
      </c>
      <c r="H17" s="32">
        <f t="shared" si="1"/>
        <v>2025</v>
      </c>
    </row>
    <row r="18" spans="1:8" ht="15.75" thickBot="1" x14ac:dyDescent="0.3">
      <c r="A18" s="22" t="s">
        <v>34</v>
      </c>
      <c r="B18" s="24" t="s">
        <v>28</v>
      </c>
      <c r="C18" s="23" t="s">
        <v>35</v>
      </c>
      <c r="D18" s="25" t="s">
        <v>11</v>
      </c>
      <c r="E18" s="25" t="s">
        <v>30</v>
      </c>
      <c r="F18" s="19" t="s">
        <v>31</v>
      </c>
      <c r="G18" s="20" t="str">
        <f t="shared" si="0"/>
        <v>2015</v>
      </c>
      <c r="H18" s="32">
        <f t="shared" si="1"/>
        <v>2025</v>
      </c>
    </row>
    <row r="19" spans="1:8" ht="15.75" thickBot="1" x14ac:dyDescent="0.3">
      <c r="A19" s="22" t="s">
        <v>36</v>
      </c>
      <c r="B19" s="24" t="s">
        <v>28</v>
      </c>
      <c r="C19" s="23" t="s">
        <v>37</v>
      </c>
      <c r="D19" s="25" t="s">
        <v>11</v>
      </c>
      <c r="E19" s="25" t="s">
        <v>30</v>
      </c>
      <c r="F19" s="19" t="s">
        <v>31</v>
      </c>
      <c r="G19" s="20" t="str">
        <f t="shared" si="0"/>
        <v>2015</v>
      </c>
      <c r="H19" s="32">
        <f t="shared" si="1"/>
        <v>2025</v>
      </c>
    </row>
    <row r="20" spans="1:8" ht="15.75" thickBot="1" x14ac:dyDescent="0.3">
      <c r="A20" s="22" t="s">
        <v>38</v>
      </c>
      <c r="B20" s="24" t="s">
        <v>28</v>
      </c>
      <c r="C20" s="23" t="s">
        <v>39</v>
      </c>
      <c r="D20" s="25" t="s">
        <v>11</v>
      </c>
      <c r="E20" s="25" t="s">
        <v>30</v>
      </c>
      <c r="F20" s="19" t="s">
        <v>31</v>
      </c>
      <c r="G20" s="20" t="str">
        <f t="shared" si="0"/>
        <v>2015</v>
      </c>
      <c r="H20" s="32">
        <f t="shared" si="1"/>
        <v>2025</v>
      </c>
    </row>
    <row r="21" spans="1:8" ht="15.75" thickBot="1" x14ac:dyDescent="0.3">
      <c r="A21" s="22" t="s">
        <v>40</v>
      </c>
      <c r="B21" s="24" t="s">
        <v>28</v>
      </c>
      <c r="C21" s="23" t="s">
        <v>41</v>
      </c>
      <c r="D21" s="25" t="s">
        <v>11</v>
      </c>
      <c r="E21" s="25" t="s">
        <v>11</v>
      </c>
      <c r="F21" s="19" t="s">
        <v>42</v>
      </c>
      <c r="G21" s="20" t="str">
        <f t="shared" si="0"/>
        <v>2016</v>
      </c>
      <c r="H21" s="32">
        <f t="shared" si="1"/>
        <v>2026</v>
      </c>
    </row>
    <row r="22" spans="1:8" ht="15.75" thickBot="1" x14ac:dyDescent="0.3">
      <c r="A22" s="22" t="s">
        <v>43</v>
      </c>
      <c r="B22" s="24" t="s">
        <v>17</v>
      </c>
      <c r="C22" s="23" t="s">
        <v>44</v>
      </c>
      <c r="D22" s="25" t="s">
        <v>11</v>
      </c>
      <c r="E22" s="25" t="s">
        <v>12</v>
      </c>
      <c r="F22" s="19" t="s">
        <v>45</v>
      </c>
      <c r="G22" s="20" t="str">
        <f t="shared" si="0"/>
        <v>2014</v>
      </c>
      <c r="H22" s="32">
        <f t="shared" si="1"/>
        <v>2024</v>
      </c>
    </row>
    <row r="23" spans="1:8" ht="15.75" thickBot="1" x14ac:dyDescent="0.3">
      <c r="A23" s="22" t="s">
        <v>46</v>
      </c>
      <c r="B23" s="24" t="s">
        <v>47</v>
      </c>
      <c r="C23" s="23" t="s">
        <v>48</v>
      </c>
      <c r="D23" s="25" t="s">
        <v>11</v>
      </c>
      <c r="E23" s="25" t="s">
        <v>12</v>
      </c>
      <c r="F23" s="19" t="s">
        <v>13</v>
      </c>
      <c r="G23" s="20" t="str">
        <f t="shared" si="0"/>
        <v>2019</v>
      </c>
      <c r="H23" s="32">
        <f t="shared" si="1"/>
        <v>2029</v>
      </c>
    </row>
    <row r="24" spans="1:8" ht="15.75" thickBot="1" x14ac:dyDescent="0.3">
      <c r="A24" s="22" t="s">
        <v>49</v>
      </c>
      <c r="B24" s="24" t="s">
        <v>28</v>
      </c>
      <c r="C24" s="23" t="s">
        <v>50</v>
      </c>
      <c r="D24" s="25" t="s">
        <v>11</v>
      </c>
      <c r="E24" s="25" t="s">
        <v>30</v>
      </c>
      <c r="F24" s="19" t="s">
        <v>31</v>
      </c>
      <c r="G24" s="20" t="str">
        <f t="shared" si="0"/>
        <v>2015</v>
      </c>
      <c r="H24" s="32">
        <f t="shared" si="1"/>
        <v>2025</v>
      </c>
    </row>
    <row r="25" spans="1:8" ht="15.75" thickBot="1" x14ac:dyDescent="0.3">
      <c r="A25" s="22" t="s">
        <v>51</v>
      </c>
      <c r="B25" s="24" t="s">
        <v>47</v>
      </c>
      <c r="C25" s="23" t="s">
        <v>52</v>
      </c>
      <c r="D25" s="25" t="s">
        <v>11</v>
      </c>
      <c r="E25" s="25" t="s">
        <v>12</v>
      </c>
      <c r="F25" s="19" t="s">
        <v>13</v>
      </c>
      <c r="G25" s="20" t="str">
        <f t="shared" si="0"/>
        <v>2019</v>
      </c>
      <c r="H25" s="32">
        <f t="shared" si="1"/>
        <v>2029</v>
      </c>
    </row>
    <row r="26" spans="1:8" ht="15.75" thickBot="1" x14ac:dyDescent="0.3">
      <c r="A26" s="22" t="s">
        <v>53</v>
      </c>
      <c r="B26" s="24" t="s">
        <v>54</v>
      </c>
      <c r="C26" s="23" t="s">
        <v>55</v>
      </c>
      <c r="D26" s="25" t="s">
        <v>11</v>
      </c>
      <c r="E26" s="25" t="s">
        <v>12</v>
      </c>
      <c r="F26" s="19" t="s">
        <v>13</v>
      </c>
      <c r="G26" s="20" t="str">
        <f t="shared" si="0"/>
        <v>2019</v>
      </c>
      <c r="H26" s="32">
        <f t="shared" si="1"/>
        <v>2029</v>
      </c>
    </row>
    <row r="27" spans="1:8" ht="15.75" thickBot="1" x14ac:dyDescent="0.3">
      <c r="A27" s="22" t="s">
        <v>56</v>
      </c>
      <c r="B27" s="24" t="s">
        <v>24</v>
      </c>
      <c r="C27" s="23" t="s">
        <v>57</v>
      </c>
      <c r="D27" s="25" t="s">
        <v>11</v>
      </c>
      <c r="E27" s="25" t="s">
        <v>12</v>
      </c>
      <c r="F27" s="19" t="s">
        <v>13</v>
      </c>
      <c r="G27" s="20" t="str">
        <f t="shared" si="0"/>
        <v>2019</v>
      </c>
      <c r="H27" s="32">
        <f t="shared" si="1"/>
        <v>2029</v>
      </c>
    </row>
    <row r="28" spans="1:8" ht="15.75" thickBot="1" x14ac:dyDescent="0.3">
      <c r="A28" s="22" t="s">
        <v>58</v>
      </c>
      <c r="B28" s="24" t="s">
        <v>24</v>
      </c>
      <c r="C28" s="23" t="s">
        <v>59</v>
      </c>
      <c r="D28" s="25" t="s">
        <v>11</v>
      </c>
      <c r="E28" s="25" t="s">
        <v>12</v>
      </c>
      <c r="F28" s="19" t="s">
        <v>13</v>
      </c>
      <c r="G28" s="20" t="str">
        <f t="shared" si="0"/>
        <v>2019</v>
      </c>
      <c r="H28" s="32">
        <f t="shared" si="1"/>
        <v>2029</v>
      </c>
    </row>
    <row r="29" spans="1:8" ht="15.75" thickBot="1" x14ac:dyDescent="0.3">
      <c r="A29" s="22" t="s">
        <v>60</v>
      </c>
      <c r="B29" s="24" t="s">
        <v>24</v>
      </c>
      <c r="C29" s="23" t="s">
        <v>61</v>
      </c>
      <c r="D29" s="25" t="s">
        <v>11</v>
      </c>
      <c r="E29" s="25" t="s">
        <v>12</v>
      </c>
      <c r="F29" s="19" t="s">
        <v>13</v>
      </c>
      <c r="G29" s="20" t="str">
        <f t="shared" si="0"/>
        <v>2019</v>
      </c>
      <c r="H29" s="32">
        <f t="shared" si="1"/>
        <v>2029</v>
      </c>
    </row>
    <row r="30" spans="1:8" ht="15.75" thickBot="1" x14ac:dyDescent="0.3">
      <c r="A30" s="22" t="s">
        <v>62</v>
      </c>
      <c r="B30" s="24" t="s">
        <v>24</v>
      </c>
      <c r="C30" s="23" t="s">
        <v>63</v>
      </c>
      <c r="D30" s="25" t="s">
        <v>11</v>
      </c>
      <c r="E30" s="25" t="s">
        <v>12</v>
      </c>
      <c r="F30" s="19" t="s">
        <v>13</v>
      </c>
      <c r="G30" s="20" t="str">
        <f t="shared" si="0"/>
        <v>2019</v>
      </c>
      <c r="H30" s="32">
        <f t="shared" si="1"/>
        <v>2029</v>
      </c>
    </row>
    <row r="31" spans="1:8" ht="15.75" thickBot="1" x14ac:dyDescent="0.3">
      <c r="A31" s="22" t="s">
        <v>64</v>
      </c>
      <c r="B31" s="24" t="s">
        <v>65</v>
      </c>
      <c r="C31" s="23" t="s">
        <v>66</v>
      </c>
      <c r="D31" s="25" t="s">
        <v>11</v>
      </c>
      <c r="E31" s="25" t="s">
        <v>12</v>
      </c>
      <c r="F31" s="19" t="s">
        <v>13</v>
      </c>
      <c r="G31" s="20" t="str">
        <f t="shared" si="0"/>
        <v>2019</v>
      </c>
      <c r="H31" s="32">
        <f t="shared" si="1"/>
        <v>2029</v>
      </c>
    </row>
    <row r="32" spans="1:8" ht="15.75" thickBot="1" x14ac:dyDescent="0.3">
      <c r="A32" s="22" t="s">
        <v>67</v>
      </c>
      <c r="B32" s="24" t="s">
        <v>28</v>
      </c>
      <c r="C32" s="23" t="s">
        <v>68</v>
      </c>
      <c r="D32" s="25" t="s">
        <v>11</v>
      </c>
      <c r="E32" s="25" t="s">
        <v>30</v>
      </c>
      <c r="F32" s="19" t="s">
        <v>31</v>
      </c>
      <c r="G32" s="20" t="str">
        <f t="shared" si="0"/>
        <v>2015</v>
      </c>
      <c r="H32" s="32">
        <f t="shared" si="1"/>
        <v>2025</v>
      </c>
    </row>
    <row r="33" spans="1:8" ht="15.75" thickBot="1" x14ac:dyDescent="0.3">
      <c r="A33" s="22" t="s">
        <v>69</v>
      </c>
      <c r="B33" s="24" t="s">
        <v>70</v>
      </c>
      <c r="C33" s="23" t="s">
        <v>71</v>
      </c>
      <c r="D33" s="25" t="s">
        <v>11</v>
      </c>
      <c r="E33" s="25" t="s">
        <v>12</v>
      </c>
      <c r="F33" s="19" t="s">
        <v>72</v>
      </c>
      <c r="G33" s="20" t="str">
        <f t="shared" si="0"/>
        <v>2019</v>
      </c>
      <c r="H33" s="32">
        <f t="shared" si="1"/>
        <v>2029</v>
      </c>
    </row>
    <row r="34" spans="1:8" ht="15.75" thickBot="1" x14ac:dyDescent="0.3">
      <c r="A34" s="22" t="s">
        <v>73</v>
      </c>
      <c r="B34" s="24" t="s">
        <v>47</v>
      </c>
      <c r="C34" s="23" t="s">
        <v>74</v>
      </c>
      <c r="D34" s="25" t="s">
        <v>11</v>
      </c>
      <c r="E34" s="25" t="s">
        <v>12</v>
      </c>
      <c r="F34" s="19" t="s">
        <v>13</v>
      </c>
      <c r="G34" s="20" t="str">
        <f t="shared" si="0"/>
        <v>2019</v>
      </c>
      <c r="H34" s="32">
        <f t="shared" si="1"/>
        <v>2029</v>
      </c>
    </row>
    <row r="35" spans="1:8" ht="15.75" thickBot="1" x14ac:dyDescent="0.3">
      <c r="A35" s="22" t="s">
        <v>75</v>
      </c>
      <c r="B35" s="24" t="s">
        <v>70</v>
      </c>
      <c r="C35" s="23" t="s">
        <v>76</v>
      </c>
      <c r="D35" s="25" t="s">
        <v>11</v>
      </c>
      <c r="E35" s="25" t="s">
        <v>12</v>
      </c>
      <c r="F35" s="19" t="s">
        <v>72</v>
      </c>
      <c r="G35" s="20" t="str">
        <f t="shared" si="0"/>
        <v>2019</v>
      </c>
      <c r="H35" s="32">
        <f t="shared" si="1"/>
        <v>2029</v>
      </c>
    </row>
    <row r="36" spans="1:8" ht="15.75" thickBot="1" x14ac:dyDescent="0.3">
      <c r="A36" s="22" t="s">
        <v>77</v>
      </c>
      <c r="B36" s="24" t="s">
        <v>78</v>
      </c>
      <c r="C36" s="23" t="s">
        <v>79</v>
      </c>
      <c r="D36" s="25" t="s">
        <v>11</v>
      </c>
      <c r="E36" s="25" t="s">
        <v>30</v>
      </c>
      <c r="F36" s="19" t="s">
        <v>31</v>
      </c>
      <c r="G36" s="20" t="str">
        <f t="shared" si="0"/>
        <v>2015</v>
      </c>
      <c r="H36" s="32">
        <f t="shared" si="1"/>
        <v>2025</v>
      </c>
    </row>
    <row r="37" spans="1:8" ht="15.75" thickBot="1" x14ac:dyDescent="0.3">
      <c r="A37" s="22" t="s">
        <v>80</v>
      </c>
      <c r="B37" s="24" t="s">
        <v>78</v>
      </c>
      <c r="C37" s="23" t="s">
        <v>81</v>
      </c>
      <c r="D37" s="25" t="s">
        <v>11</v>
      </c>
      <c r="E37" s="25" t="s">
        <v>30</v>
      </c>
      <c r="F37" s="19" t="s">
        <v>31</v>
      </c>
      <c r="G37" s="20" t="str">
        <f t="shared" si="0"/>
        <v>2015</v>
      </c>
      <c r="H37" s="32">
        <f t="shared" si="1"/>
        <v>2025</v>
      </c>
    </row>
    <row r="38" spans="1:8" ht="15.75" thickBot="1" x14ac:dyDescent="0.3">
      <c r="A38" s="22" t="s">
        <v>82</v>
      </c>
      <c r="B38" s="24" t="s">
        <v>24</v>
      </c>
      <c r="C38" s="23" t="s">
        <v>83</v>
      </c>
      <c r="D38" s="25" t="s">
        <v>11</v>
      </c>
      <c r="E38" s="25" t="s">
        <v>12</v>
      </c>
      <c r="F38" s="19" t="s">
        <v>84</v>
      </c>
      <c r="G38" s="20" t="str">
        <f t="shared" si="0"/>
        <v>2018</v>
      </c>
      <c r="H38" s="32">
        <f t="shared" si="1"/>
        <v>2028</v>
      </c>
    </row>
    <row r="39" spans="1:8" ht="15.75" thickBot="1" x14ac:dyDescent="0.3">
      <c r="A39" s="22" t="s">
        <v>85</v>
      </c>
      <c r="B39" s="24" t="s">
        <v>28</v>
      </c>
      <c r="C39" s="23" t="s">
        <v>86</v>
      </c>
      <c r="D39" s="25" t="s">
        <v>11</v>
      </c>
      <c r="E39" s="25" t="s">
        <v>30</v>
      </c>
      <c r="F39" s="19" t="s">
        <v>31</v>
      </c>
      <c r="G39" s="20" t="str">
        <f t="shared" si="0"/>
        <v>2015</v>
      </c>
      <c r="H39" s="32">
        <f t="shared" si="1"/>
        <v>2025</v>
      </c>
    </row>
    <row r="40" spans="1:8" ht="15.75" thickBot="1" x14ac:dyDescent="0.3">
      <c r="A40" s="22" t="s">
        <v>87</v>
      </c>
      <c r="B40" s="24" t="s">
        <v>28</v>
      </c>
      <c r="C40" s="23" t="s">
        <v>88</v>
      </c>
      <c r="D40" s="25" t="s">
        <v>11</v>
      </c>
      <c r="E40" s="25" t="s">
        <v>30</v>
      </c>
      <c r="F40" s="19" t="s">
        <v>31</v>
      </c>
      <c r="G40" s="20" t="str">
        <f t="shared" si="0"/>
        <v>2015</v>
      </c>
      <c r="H40" s="32">
        <f t="shared" si="1"/>
        <v>2025</v>
      </c>
    </row>
    <row r="41" spans="1:8" ht="15.75" thickBot="1" x14ac:dyDescent="0.3">
      <c r="A41" s="22" t="s">
        <v>89</v>
      </c>
      <c r="B41" s="24" t="s">
        <v>28</v>
      </c>
      <c r="C41" s="23" t="s">
        <v>90</v>
      </c>
      <c r="D41" s="25" t="s">
        <v>11</v>
      </c>
      <c r="E41" s="25" t="s">
        <v>30</v>
      </c>
      <c r="F41" s="19" t="s">
        <v>31</v>
      </c>
      <c r="G41" s="20" t="str">
        <f t="shared" si="0"/>
        <v>2015</v>
      </c>
      <c r="H41" s="32">
        <f t="shared" si="1"/>
        <v>2025</v>
      </c>
    </row>
    <row r="42" spans="1:8" ht="15.75" thickBot="1" x14ac:dyDescent="0.3">
      <c r="A42" s="22" t="s">
        <v>91</v>
      </c>
      <c r="B42" s="24" t="s">
        <v>17</v>
      </c>
      <c r="C42" s="23" t="s">
        <v>92</v>
      </c>
      <c r="D42" s="25" t="s">
        <v>11</v>
      </c>
      <c r="E42" s="25" t="s">
        <v>12</v>
      </c>
      <c r="F42" s="19" t="s">
        <v>45</v>
      </c>
      <c r="G42" s="20" t="str">
        <f t="shared" si="0"/>
        <v>2014</v>
      </c>
      <c r="H42" s="32">
        <f t="shared" si="1"/>
        <v>2024</v>
      </c>
    </row>
    <row r="43" spans="1:8" ht="15.75" thickBot="1" x14ac:dyDescent="0.3">
      <c r="A43" s="22" t="s">
        <v>93</v>
      </c>
      <c r="B43" s="24" t="s">
        <v>28</v>
      </c>
      <c r="C43" s="23" t="s">
        <v>94</v>
      </c>
      <c r="D43" s="25" t="s">
        <v>11</v>
      </c>
      <c r="E43" s="25" t="s">
        <v>30</v>
      </c>
      <c r="F43" s="19" t="s">
        <v>31</v>
      </c>
      <c r="G43" s="20" t="str">
        <f t="shared" si="0"/>
        <v>2015</v>
      </c>
      <c r="H43" s="32">
        <f t="shared" si="1"/>
        <v>2025</v>
      </c>
    </row>
    <row r="44" spans="1:8" x14ac:dyDescent="0.25">
      <c r="A44" s="22" t="s">
        <v>95</v>
      </c>
      <c r="B44" s="24" t="s">
        <v>96</v>
      </c>
      <c r="C44" s="23" t="s">
        <v>97</v>
      </c>
      <c r="D44" s="25" t="s">
        <v>11</v>
      </c>
      <c r="E44" s="25" t="s">
        <v>11</v>
      </c>
      <c r="F44" s="19" t="s">
        <v>42</v>
      </c>
      <c r="G44" s="20" t="str">
        <f t="shared" si="0"/>
        <v>2016</v>
      </c>
      <c r="H44" s="32">
        <f t="shared" si="1"/>
        <v>2026</v>
      </c>
    </row>
    <row r="45" spans="1:8" x14ac:dyDescent="0.25">
      <c r="A45" s="26"/>
      <c r="B45" s="26"/>
      <c r="C45" s="27"/>
      <c r="D45" s="28"/>
      <c r="E45" s="29"/>
      <c r="F45" s="30"/>
      <c r="G45" s="30"/>
      <c r="H45" s="30"/>
    </row>
    <row r="46" spans="1:8" x14ac:dyDescent="0.25">
      <c r="A46" s="26"/>
      <c r="B46" s="26"/>
      <c r="C46" s="27"/>
      <c r="D46" s="28"/>
      <c r="E46" s="29"/>
      <c r="F46" s="30"/>
      <c r="G46" s="30"/>
      <c r="H46" s="30"/>
    </row>
    <row r="47" spans="1:8" x14ac:dyDescent="0.25">
      <c r="A47" s="26"/>
      <c r="B47" s="26"/>
      <c r="C47" s="27"/>
      <c r="D47" s="28"/>
      <c r="E47" s="29"/>
      <c r="F47" s="30"/>
      <c r="G47" s="30"/>
      <c r="H47" s="30"/>
    </row>
    <row r="48" spans="1:8" x14ac:dyDescent="0.25">
      <c r="A48" s="26"/>
      <c r="B48" s="26"/>
      <c r="C48" s="27"/>
      <c r="D48" s="28"/>
      <c r="E48" s="29"/>
      <c r="F48" s="30"/>
      <c r="G48" s="30"/>
      <c r="H48" s="30"/>
    </row>
    <row r="49" spans="1:8" x14ac:dyDescent="0.25">
      <c r="A49" s="26"/>
      <c r="B49" s="26"/>
      <c r="C49" s="27"/>
      <c r="D49" s="28"/>
      <c r="E49" s="29"/>
      <c r="F49" s="30"/>
      <c r="G49" s="30"/>
      <c r="H49" s="30"/>
    </row>
    <row r="50" spans="1:8" x14ac:dyDescent="0.25">
      <c r="A50" s="26"/>
      <c r="B50" s="31"/>
      <c r="C50" s="27"/>
      <c r="D50" s="28"/>
      <c r="E50" s="29"/>
      <c r="F50" s="30"/>
      <c r="G50" s="30"/>
      <c r="H50" s="30"/>
    </row>
    <row r="51" spans="1:8" x14ac:dyDescent="0.25">
      <c r="A51" s="26"/>
      <c r="B51" s="26"/>
      <c r="C51" s="27"/>
      <c r="D51" s="28"/>
      <c r="E51" s="29"/>
      <c r="F51" s="30"/>
      <c r="G51" s="30"/>
      <c r="H51" s="30"/>
    </row>
    <row r="52" spans="1:8" x14ac:dyDescent="0.25">
      <c r="A52" s="26"/>
      <c r="B52" s="26"/>
      <c r="C52" s="27"/>
      <c r="D52" s="28"/>
      <c r="E52" s="29"/>
      <c r="F52" s="30"/>
      <c r="G52" s="30"/>
      <c r="H52" s="30"/>
    </row>
    <row r="53" spans="1:8" x14ac:dyDescent="0.25">
      <c r="A53" s="26"/>
      <c r="B53" s="26"/>
      <c r="C53" s="27"/>
      <c r="D53" s="28"/>
      <c r="E53" s="29"/>
      <c r="F53" s="30"/>
      <c r="G53" s="30"/>
      <c r="H53" s="30"/>
    </row>
    <row r="54" spans="1:8" x14ac:dyDescent="0.25">
      <c r="A54" s="26"/>
      <c r="B54" s="26"/>
      <c r="C54" s="27"/>
      <c r="D54" s="28"/>
      <c r="E54" s="29"/>
      <c r="F54" s="30"/>
      <c r="G54" s="30"/>
      <c r="H54" s="30"/>
    </row>
    <row r="55" spans="1:8" x14ac:dyDescent="0.25">
      <c r="A55" s="26"/>
      <c r="B55" s="26"/>
      <c r="C55" s="27"/>
      <c r="D55" s="28"/>
      <c r="E55" s="29"/>
      <c r="F55" s="30"/>
      <c r="G55" s="30"/>
      <c r="H55" s="30"/>
    </row>
  </sheetData>
  <autoFilter ref="A10:H44"/>
  <mergeCells count="3">
    <mergeCell ref="D1:E1"/>
    <mergeCell ref="A1:C1"/>
    <mergeCell ref="G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243"/>
  <sheetViews>
    <sheetView tabSelected="1" workbookViewId="0">
      <selection activeCell="I3" sqref="I3:L3"/>
    </sheetView>
  </sheetViews>
  <sheetFormatPr baseColWidth="10" defaultColWidth="30.140625" defaultRowHeight="12.75" x14ac:dyDescent="0.2"/>
  <cols>
    <col min="1" max="1" width="48" style="47" bestFit="1" customWidth="1"/>
    <col min="2" max="2" width="28.5703125" style="47" bestFit="1" customWidth="1"/>
    <col min="3" max="3" width="14" style="47" bestFit="1" customWidth="1"/>
    <col min="4" max="4" width="37.28515625" style="47" bestFit="1" customWidth="1"/>
    <col min="5" max="5" width="15.42578125" style="47" customWidth="1"/>
    <col min="6" max="6" width="12.140625" style="47" bestFit="1" customWidth="1"/>
    <col min="7" max="7" width="10" style="47" bestFit="1" customWidth="1"/>
    <col min="8" max="8" width="18.85546875" style="47" customWidth="1"/>
    <col min="9" max="9" width="13.140625" style="47" customWidth="1"/>
    <col min="10" max="10" width="10.28515625" style="47" customWidth="1"/>
    <col min="11" max="11" width="9.42578125" style="47" customWidth="1"/>
    <col min="12" max="12" width="7.28515625" style="47" customWidth="1"/>
    <col min="13" max="16384" width="30.140625" style="47"/>
  </cols>
  <sheetData>
    <row r="1" spans="1:12" ht="14.25" x14ac:dyDescent="0.2">
      <c r="A1" s="55" t="s">
        <v>530</v>
      </c>
      <c r="B1" s="55"/>
      <c r="C1" s="55"/>
    </row>
    <row r="2" spans="1:12" ht="15.75" customHeight="1" thickBot="1" x14ac:dyDescent="0.25">
      <c r="A2" s="49"/>
      <c r="B2" s="49"/>
      <c r="C2" s="49"/>
      <c r="D2" s="56" t="s">
        <v>106</v>
      </c>
      <c r="E2" s="56"/>
      <c r="G2" s="63" t="s">
        <v>107</v>
      </c>
      <c r="H2" s="63"/>
      <c r="I2" s="63"/>
      <c r="J2" s="63"/>
      <c r="K2" s="63"/>
      <c r="L2" s="63"/>
    </row>
    <row r="3" spans="1:12" ht="15.75" thickBot="1" x14ac:dyDescent="0.3">
      <c r="A3" s="8" t="s">
        <v>104</v>
      </c>
      <c r="B3" s="49"/>
      <c r="C3" s="49"/>
      <c r="D3" s="52"/>
      <c r="E3" s="52"/>
      <c r="G3" s="53" t="s">
        <v>7</v>
      </c>
      <c r="H3" s="53" t="s">
        <v>532</v>
      </c>
      <c r="I3" s="61" t="s">
        <v>531</v>
      </c>
      <c r="J3" s="62" t="s">
        <v>534</v>
      </c>
      <c r="K3" s="62" t="s">
        <v>533</v>
      </c>
      <c r="L3" s="62" t="s">
        <v>535</v>
      </c>
    </row>
    <row r="4" spans="1:12" ht="15" x14ac:dyDescent="0.25">
      <c r="A4" s="49"/>
      <c r="B4" s="49"/>
      <c r="C4" s="49"/>
      <c r="D4" s="2" t="s">
        <v>98</v>
      </c>
      <c r="E4" s="3">
        <v>119</v>
      </c>
      <c r="G4" s="38">
        <v>2022</v>
      </c>
      <c r="H4" s="57">
        <v>12</v>
      </c>
      <c r="I4" s="61">
        <v>7</v>
      </c>
      <c r="J4" s="62">
        <v>1</v>
      </c>
      <c r="K4" s="62">
        <v>2</v>
      </c>
      <c r="L4" s="62">
        <v>2</v>
      </c>
    </row>
    <row r="5" spans="1:12" ht="15" x14ac:dyDescent="0.25">
      <c r="A5" s="49"/>
      <c r="B5" s="49"/>
      <c r="C5" s="49"/>
      <c r="D5" s="4" t="s">
        <v>99</v>
      </c>
      <c r="E5" s="5">
        <v>21</v>
      </c>
      <c r="G5" s="39">
        <v>2023</v>
      </c>
      <c r="H5" s="58">
        <v>24</v>
      </c>
      <c r="I5" s="61">
        <v>9</v>
      </c>
      <c r="J5" s="62">
        <v>1</v>
      </c>
      <c r="K5" s="62"/>
      <c r="L5" s="62">
        <v>14</v>
      </c>
    </row>
    <row r="6" spans="1:12" ht="15" x14ac:dyDescent="0.25">
      <c r="A6" s="49"/>
      <c r="B6" s="49"/>
      <c r="C6" s="49"/>
      <c r="D6" s="4" t="s">
        <v>100</v>
      </c>
      <c r="E6" s="5">
        <v>48</v>
      </c>
      <c r="G6" s="39">
        <v>2024</v>
      </c>
      <c r="H6" s="58">
        <v>8</v>
      </c>
      <c r="I6" s="61">
        <v>2</v>
      </c>
      <c r="J6" s="62"/>
      <c r="K6" s="62"/>
      <c r="L6" s="62">
        <v>6</v>
      </c>
    </row>
    <row r="7" spans="1:12" ht="15.75" thickBot="1" x14ac:dyDescent="0.3">
      <c r="A7" s="49"/>
      <c r="B7" s="49"/>
      <c r="C7" s="49"/>
      <c r="D7" s="4" t="s">
        <v>101</v>
      </c>
      <c r="E7" s="5">
        <v>1</v>
      </c>
      <c r="G7" s="40">
        <v>2025</v>
      </c>
      <c r="H7" s="59">
        <v>18</v>
      </c>
      <c r="I7" s="61">
        <v>1</v>
      </c>
      <c r="J7" s="62"/>
      <c r="K7" s="62"/>
      <c r="L7" s="62"/>
    </row>
    <row r="8" spans="1:12" ht="15.75" thickBot="1" x14ac:dyDescent="0.3">
      <c r="A8" s="49"/>
      <c r="B8" s="49"/>
      <c r="C8" s="49"/>
      <c r="D8" s="6" t="s">
        <v>102</v>
      </c>
      <c r="E8" s="7">
        <f>SUM(E4:E7)</f>
        <v>189</v>
      </c>
      <c r="G8" s="8"/>
      <c r="H8" s="8"/>
      <c r="I8" s="61"/>
      <c r="J8" s="62"/>
      <c r="K8" s="62"/>
      <c r="L8" s="62"/>
    </row>
    <row r="9" spans="1:12" ht="15" x14ac:dyDescent="0.25">
      <c r="A9" s="8"/>
      <c r="B9" s="8"/>
      <c r="C9" s="8"/>
      <c r="D9" s="1"/>
      <c r="E9" s="1"/>
    </row>
    <row r="10" spans="1:12" ht="15.75" thickBot="1" x14ac:dyDescent="0.3">
      <c r="B10" s="8"/>
      <c r="C10" s="8"/>
    </row>
    <row r="11" spans="1:12" s="42" customFormat="1" ht="51" customHeight="1" thickBot="1" x14ac:dyDescent="0.3">
      <c r="A11" s="35" t="s">
        <v>0</v>
      </c>
      <c r="B11" s="35" t="s">
        <v>1</v>
      </c>
      <c r="C11" s="35" t="s">
        <v>2</v>
      </c>
      <c r="D11" s="48" t="s">
        <v>3</v>
      </c>
      <c r="E11" s="36" t="s">
        <v>4</v>
      </c>
      <c r="F11" s="36" t="s">
        <v>5</v>
      </c>
      <c r="G11" s="37" t="s">
        <v>6</v>
      </c>
      <c r="H11" s="37" t="s">
        <v>7</v>
      </c>
      <c r="I11" s="41" t="s">
        <v>528</v>
      </c>
    </row>
    <row r="12" spans="1:12" s="44" customFormat="1" ht="13.5" hidden="1" thickBot="1" x14ac:dyDescent="0.3">
      <c r="A12" s="15" t="s">
        <v>108</v>
      </c>
      <c r="B12" s="17" t="s">
        <v>109</v>
      </c>
      <c r="C12" s="16" t="s">
        <v>108</v>
      </c>
      <c r="D12" s="43" t="s">
        <v>110</v>
      </c>
      <c r="E12" s="18" t="s">
        <v>12</v>
      </c>
      <c r="F12" s="18" t="s">
        <v>12</v>
      </c>
      <c r="G12" s="19" t="s">
        <v>111</v>
      </c>
      <c r="H12" s="20" t="str">
        <f t="shared" ref="H12:H43" si="0">MID(G12,4,8)</f>
        <v xml:space="preserve">    </v>
      </c>
      <c r="I12" s="32" t="e">
        <f>H12+10</f>
        <v>#VALUE!</v>
      </c>
    </row>
    <row r="13" spans="1:12" s="44" customFormat="1" ht="13.5" hidden="1" thickBot="1" x14ac:dyDescent="0.3">
      <c r="A13" s="22" t="s">
        <v>113</v>
      </c>
      <c r="B13" s="24" t="s">
        <v>70</v>
      </c>
      <c r="C13" s="23" t="s">
        <v>114</v>
      </c>
      <c r="D13" s="45" t="s">
        <v>115</v>
      </c>
      <c r="E13" s="25" t="s">
        <v>116</v>
      </c>
      <c r="F13" s="25" t="s">
        <v>12</v>
      </c>
      <c r="G13" s="19" t="s">
        <v>117</v>
      </c>
      <c r="H13" s="20" t="str">
        <f t="shared" si="0"/>
        <v>2020</v>
      </c>
      <c r="I13" s="32">
        <f t="shared" ref="I13:I76" si="1">H13+10</f>
        <v>2030</v>
      </c>
    </row>
    <row r="14" spans="1:12" s="44" customFormat="1" ht="13.5" hidden="1" thickBot="1" x14ac:dyDescent="0.3">
      <c r="A14" s="22" t="s">
        <v>118</v>
      </c>
      <c r="B14" s="24" t="s">
        <v>9</v>
      </c>
      <c r="C14" s="23" t="s">
        <v>119</v>
      </c>
      <c r="D14" s="45" t="s">
        <v>120</v>
      </c>
      <c r="E14" s="25" t="s">
        <v>121</v>
      </c>
      <c r="F14" s="25" t="s">
        <v>12</v>
      </c>
      <c r="G14" s="19" t="s">
        <v>122</v>
      </c>
      <c r="H14" s="20" t="str">
        <f t="shared" si="0"/>
        <v>2018</v>
      </c>
      <c r="I14" s="32">
        <f t="shared" si="1"/>
        <v>2028</v>
      </c>
    </row>
    <row r="15" spans="1:12" s="44" customFormat="1" ht="13.5" hidden="1" thickBot="1" x14ac:dyDescent="0.3">
      <c r="A15" s="22" t="s">
        <v>123</v>
      </c>
      <c r="B15" s="24" t="s">
        <v>24</v>
      </c>
      <c r="C15" s="23" t="s">
        <v>124</v>
      </c>
      <c r="D15" s="45" t="s">
        <v>125</v>
      </c>
      <c r="E15" s="25" t="s">
        <v>126</v>
      </c>
      <c r="F15" s="25" t="s">
        <v>12</v>
      </c>
      <c r="G15" s="19" t="s">
        <v>122</v>
      </c>
      <c r="H15" s="20" t="str">
        <f t="shared" si="0"/>
        <v>2018</v>
      </c>
      <c r="I15" s="32">
        <f t="shared" si="1"/>
        <v>2028</v>
      </c>
    </row>
    <row r="16" spans="1:12" s="44" customFormat="1" ht="13.5" hidden="1" thickBot="1" x14ac:dyDescent="0.3">
      <c r="A16" s="22" t="s">
        <v>128</v>
      </c>
      <c r="B16" s="24" t="s">
        <v>9</v>
      </c>
      <c r="C16" s="23" t="s">
        <v>129</v>
      </c>
      <c r="D16" s="45" t="s">
        <v>130</v>
      </c>
      <c r="E16" s="25" t="s">
        <v>12</v>
      </c>
      <c r="F16" s="25" t="s">
        <v>12</v>
      </c>
      <c r="G16" s="19" t="s">
        <v>26</v>
      </c>
      <c r="H16" s="20" t="str">
        <f t="shared" si="0"/>
        <v>2021</v>
      </c>
      <c r="I16" s="32">
        <f t="shared" si="1"/>
        <v>2031</v>
      </c>
    </row>
    <row r="17" spans="1:9" s="44" customFormat="1" ht="13.5" hidden="1" thickBot="1" x14ac:dyDescent="0.3">
      <c r="A17" s="22" t="s">
        <v>131</v>
      </c>
      <c r="B17" s="24" t="s">
        <v>47</v>
      </c>
      <c r="C17" s="23" t="s">
        <v>132</v>
      </c>
      <c r="D17" s="45" t="s">
        <v>133</v>
      </c>
      <c r="E17" s="25" t="s">
        <v>116</v>
      </c>
      <c r="F17" s="25" t="s">
        <v>12</v>
      </c>
      <c r="G17" s="19" t="s">
        <v>13</v>
      </c>
      <c r="H17" s="20" t="str">
        <f t="shared" si="0"/>
        <v>2019</v>
      </c>
      <c r="I17" s="32">
        <f t="shared" si="1"/>
        <v>2029</v>
      </c>
    </row>
    <row r="18" spans="1:9" s="44" customFormat="1" ht="13.5" hidden="1" thickBot="1" x14ac:dyDescent="0.3">
      <c r="A18" s="22" t="s">
        <v>134</v>
      </c>
      <c r="B18" s="24" t="s">
        <v>47</v>
      </c>
      <c r="C18" s="23" t="s">
        <v>135</v>
      </c>
      <c r="D18" s="45" t="s">
        <v>110</v>
      </c>
      <c r="E18" s="25" t="s">
        <v>12</v>
      </c>
      <c r="F18" s="25" t="s">
        <v>12</v>
      </c>
      <c r="G18" s="19" t="s">
        <v>26</v>
      </c>
      <c r="H18" s="20" t="str">
        <f t="shared" si="0"/>
        <v>2021</v>
      </c>
      <c r="I18" s="32">
        <f t="shared" si="1"/>
        <v>2031</v>
      </c>
    </row>
    <row r="19" spans="1:9" s="44" customFormat="1" ht="13.5" hidden="1" thickBot="1" x14ac:dyDescent="0.3">
      <c r="A19" s="22" t="s">
        <v>137</v>
      </c>
      <c r="B19" s="24" t="s">
        <v>70</v>
      </c>
      <c r="C19" s="23" t="s">
        <v>138</v>
      </c>
      <c r="D19" s="45" t="s">
        <v>139</v>
      </c>
      <c r="E19" s="25" t="s">
        <v>121</v>
      </c>
      <c r="F19" s="25" t="s">
        <v>12</v>
      </c>
      <c r="G19" s="19" t="s">
        <v>140</v>
      </c>
      <c r="H19" s="20" t="str">
        <f t="shared" si="0"/>
        <v>2019</v>
      </c>
      <c r="I19" s="32">
        <f t="shared" si="1"/>
        <v>2029</v>
      </c>
    </row>
    <row r="20" spans="1:9" s="44" customFormat="1" ht="13.5" hidden="1" thickBot="1" x14ac:dyDescent="0.3">
      <c r="A20" s="22" t="s">
        <v>141</v>
      </c>
      <c r="B20" s="24" t="s">
        <v>28</v>
      </c>
      <c r="C20" s="23" t="s">
        <v>142</v>
      </c>
      <c r="D20" s="45" t="s">
        <v>139</v>
      </c>
      <c r="E20" s="25" t="s">
        <v>121</v>
      </c>
      <c r="F20" s="25" t="s">
        <v>12</v>
      </c>
      <c r="G20" s="19" t="s">
        <v>143</v>
      </c>
      <c r="H20" s="20" t="str">
        <f t="shared" si="0"/>
        <v>2017</v>
      </c>
      <c r="I20" s="32">
        <f t="shared" si="1"/>
        <v>2027</v>
      </c>
    </row>
    <row r="21" spans="1:9" s="44" customFormat="1" ht="13.5" hidden="1" thickBot="1" x14ac:dyDescent="0.3">
      <c r="A21" s="22" t="s">
        <v>144</v>
      </c>
      <c r="B21" s="24" t="s">
        <v>47</v>
      </c>
      <c r="C21" s="23" t="s">
        <v>145</v>
      </c>
      <c r="D21" s="45" t="s">
        <v>125</v>
      </c>
      <c r="E21" s="25" t="s">
        <v>126</v>
      </c>
      <c r="F21" s="25" t="s">
        <v>12</v>
      </c>
      <c r="G21" s="19" t="s">
        <v>13</v>
      </c>
      <c r="H21" s="20" t="str">
        <f t="shared" si="0"/>
        <v>2019</v>
      </c>
      <c r="I21" s="32">
        <f t="shared" si="1"/>
        <v>2029</v>
      </c>
    </row>
    <row r="22" spans="1:9" s="44" customFormat="1" ht="13.5" hidden="1" thickBot="1" x14ac:dyDescent="0.3">
      <c r="A22" s="22" t="s">
        <v>147</v>
      </c>
      <c r="B22" s="24" t="s">
        <v>47</v>
      </c>
      <c r="C22" s="23" t="s">
        <v>148</v>
      </c>
      <c r="D22" s="45" t="s">
        <v>130</v>
      </c>
      <c r="E22" s="25" t="s">
        <v>126</v>
      </c>
      <c r="F22" s="25" t="s">
        <v>12</v>
      </c>
      <c r="G22" s="19" t="s">
        <v>13</v>
      </c>
      <c r="H22" s="20" t="str">
        <f t="shared" si="0"/>
        <v>2019</v>
      </c>
      <c r="I22" s="32">
        <f t="shared" si="1"/>
        <v>2029</v>
      </c>
    </row>
    <row r="23" spans="1:9" s="44" customFormat="1" ht="13.5" hidden="1" thickBot="1" x14ac:dyDescent="0.3">
      <c r="A23" s="22" t="s">
        <v>149</v>
      </c>
      <c r="B23" s="24" t="s">
        <v>24</v>
      </c>
      <c r="C23" s="23" t="s">
        <v>150</v>
      </c>
      <c r="D23" s="45" t="s">
        <v>133</v>
      </c>
      <c r="E23" s="25" t="s">
        <v>12</v>
      </c>
      <c r="F23" s="25" t="s">
        <v>12</v>
      </c>
      <c r="G23" s="19" t="s">
        <v>26</v>
      </c>
      <c r="H23" s="20" t="str">
        <f t="shared" si="0"/>
        <v>2021</v>
      </c>
      <c r="I23" s="32">
        <f t="shared" si="1"/>
        <v>2031</v>
      </c>
    </row>
    <row r="24" spans="1:9" s="44" customFormat="1" ht="13.5" hidden="1" thickBot="1" x14ac:dyDescent="0.3">
      <c r="A24" s="22" t="s">
        <v>151</v>
      </c>
      <c r="B24" s="24" t="s">
        <v>21</v>
      </c>
      <c r="C24" s="23" t="s">
        <v>152</v>
      </c>
      <c r="D24" s="45" t="s">
        <v>110</v>
      </c>
      <c r="E24" s="25" t="s">
        <v>116</v>
      </c>
      <c r="F24" s="25" t="s">
        <v>12</v>
      </c>
      <c r="G24" s="19" t="s">
        <v>153</v>
      </c>
      <c r="H24" s="20" t="str">
        <f t="shared" si="0"/>
        <v>2018</v>
      </c>
      <c r="I24" s="32">
        <f t="shared" si="1"/>
        <v>2028</v>
      </c>
    </row>
    <row r="25" spans="1:9" s="44" customFormat="1" ht="13.5" hidden="1" thickBot="1" x14ac:dyDescent="0.3">
      <c r="A25" s="22" t="s">
        <v>155</v>
      </c>
      <c r="B25" s="24" t="s">
        <v>28</v>
      </c>
      <c r="C25" s="23" t="s">
        <v>156</v>
      </c>
      <c r="D25" s="45" t="s">
        <v>139</v>
      </c>
      <c r="E25" s="25" t="s">
        <v>121</v>
      </c>
      <c r="F25" s="25" t="s">
        <v>157</v>
      </c>
      <c r="G25" s="19" t="s">
        <v>158</v>
      </c>
      <c r="H25" s="20" t="str">
        <f t="shared" si="0"/>
        <v>2015</v>
      </c>
      <c r="I25" s="32">
        <f t="shared" si="1"/>
        <v>2025</v>
      </c>
    </row>
    <row r="26" spans="1:9" s="44" customFormat="1" ht="13.5" hidden="1" thickBot="1" x14ac:dyDescent="0.3">
      <c r="A26" s="22" t="s">
        <v>159</v>
      </c>
      <c r="B26" s="24" t="s">
        <v>24</v>
      </c>
      <c r="C26" s="23" t="s">
        <v>160</v>
      </c>
      <c r="D26" s="45" t="s">
        <v>125</v>
      </c>
      <c r="E26" s="25" t="s">
        <v>12</v>
      </c>
      <c r="F26" s="25" t="s">
        <v>12</v>
      </c>
      <c r="G26" s="19" t="s">
        <v>26</v>
      </c>
      <c r="H26" s="20" t="str">
        <f t="shared" si="0"/>
        <v>2021</v>
      </c>
      <c r="I26" s="32">
        <f t="shared" si="1"/>
        <v>2031</v>
      </c>
    </row>
    <row r="27" spans="1:9" s="44" customFormat="1" ht="13.5" hidden="1" thickBot="1" x14ac:dyDescent="0.3">
      <c r="A27" s="22" t="s">
        <v>162</v>
      </c>
      <c r="B27" s="24" t="s">
        <v>47</v>
      </c>
      <c r="C27" s="23" t="s">
        <v>163</v>
      </c>
      <c r="D27" s="45" t="s">
        <v>130</v>
      </c>
      <c r="E27" s="25" t="s">
        <v>126</v>
      </c>
      <c r="F27" s="25" t="s">
        <v>12</v>
      </c>
      <c r="G27" s="19" t="s">
        <v>122</v>
      </c>
      <c r="H27" s="20" t="str">
        <f t="shared" si="0"/>
        <v>2018</v>
      </c>
      <c r="I27" s="32">
        <f t="shared" si="1"/>
        <v>2028</v>
      </c>
    </row>
    <row r="28" spans="1:9" s="44" customFormat="1" ht="13.5" hidden="1" thickBot="1" x14ac:dyDescent="0.3">
      <c r="A28" s="22" t="s">
        <v>165</v>
      </c>
      <c r="B28" s="24" t="s">
        <v>24</v>
      </c>
      <c r="C28" s="23" t="s">
        <v>166</v>
      </c>
      <c r="D28" s="45" t="s">
        <v>133</v>
      </c>
      <c r="E28" s="25" t="s">
        <v>12</v>
      </c>
      <c r="F28" s="25" t="s">
        <v>12</v>
      </c>
      <c r="G28" s="19" t="s">
        <v>26</v>
      </c>
      <c r="H28" s="20" t="str">
        <f t="shared" si="0"/>
        <v>2021</v>
      </c>
      <c r="I28" s="32">
        <f t="shared" si="1"/>
        <v>2031</v>
      </c>
    </row>
    <row r="29" spans="1:9" s="44" customFormat="1" ht="13.5" hidden="1" thickBot="1" x14ac:dyDescent="0.3">
      <c r="A29" s="22" t="s">
        <v>168</v>
      </c>
      <c r="B29" s="24" t="s">
        <v>47</v>
      </c>
      <c r="C29" s="23" t="s">
        <v>154</v>
      </c>
      <c r="D29" s="45" t="s">
        <v>110</v>
      </c>
      <c r="E29" s="25" t="s">
        <v>12</v>
      </c>
      <c r="F29" s="25" t="s">
        <v>12</v>
      </c>
      <c r="G29" s="19" t="s">
        <v>26</v>
      </c>
      <c r="H29" s="20" t="str">
        <f t="shared" si="0"/>
        <v>2021</v>
      </c>
      <c r="I29" s="32">
        <f t="shared" si="1"/>
        <v>2031</v>
      </c>
    </row>
    <row r="30" spans="1:9" s="44" customFormat="1" ht="13.5" hidden="1" thickBot="1" x14ac:dyDescent="0.3">
      <c r="A30" s="22" t="s">
        <v>170</v>
      </c>
      <c r="B30" s="24" t="s">
        <v>28</v>
      </c>
      <c r="C30" s="23" t="s">
        <v>171</v>
      </c>
      <c r="D30" s="45" t="s">
        <v>139</v>
      </c>
      <c r="E30" s="25" t="s">
        <v>121</v>
      </c>
      <c r="F30" s="25" t="s">
        <v>157</v>
      </c>
      <c r="G30" s="19" t="s">
        <v>158</v>
      </c>
      <c r="H30" s="20" t="str">
        <f t="shared" si="0"/>
        <v>2015</v>
      </c>
      <c r="I30" s="32">
        <f t="shared" si="1"/>
        <v>2025</v>
      </c>
    </row>
    <row r="31" spans="1:9" s="44" customFormat="1" ht="13.5" hidden="1" thickBot="1" x14ac:dyDescent="0.3">
      <c r="A31" s="22" t="s">
        <v>172</v>
      </c>
      <c r="B31" s="24" t="s">
        <v>28</v>
      </c>
      <c r="C31" s="23" t="s">
        <v>173</v>
      </c>
      <c r="D31" s="45" t="s">
        <v>174</v>
      </c>
      <c r="E31" s="25" t="s">
        <v>116</v>
      </c>
      <c r="F31" s="25" t="s">
        <v>175</v>
      </c>
      <c r="G31" s="19" t="s">
        <v>176</v>
      </c>
      <c r="H31" s="20" t="str">
        <f t="shared" si="0"/>
        <v>2013</v>
      </c>
      <c r="I31" s="32">
        <f t="shared" si="1"/>
        <v>2023</v>
      </c>
    </row>
    <row r="32" spans="1:9" s="44" customFormat="1" ht="13.5" hidden="1" thickBot="1" x14ac:dyDescent="0.3">
      <c r="A32" s="22" t="s">
        <v>177</v>
      </c>
      <c r="B32" s="24" t="s">
        <v>47</v>
      </c>
      <c r="C32" s="23" t="s">
        <v>178</v>
      </c>
      <c r="D32" s="45" t="s">
        <v>130</v>
      </c>
      <c r="E32" s="25" t="s">
        <v>126</v>
      </c>
      <c r="F32" s="25" t="s">
        <v>12</v>
      </c>
      <c r="G32" s="19" t="s">
        <v>122</v>
      </c>
      <c r="H32" s="20" t="str">
        <f t="shared" si="0"/>
        <v>2018</v>
      </c>
      <c r="I32" s="32">
        <f t="shared" si="1"/>
        <v>2028</v>
      </c>
    </row>
    <row r="33" spans="1:9" s="44" customFormat="1" ht="13.5" thickBot="1" x14ac:dyDescent="0.3">
      <c r="A33" s="22" t="s">
        <v>180</v>
      </c>
      <c r="B33" s="24" t="s">
        <v>17</v>
      </c>
      <c r="C33" s="23" t="s">
        <v>181</v>
      </c>
      <c r="D33" s="45" t="s">
        <v>110</v>
      </c>
      <c r="E33" s="25" t="s">
        <v>116</v>
      </c>
      <c r="F33" s="25" t="s">
        <v>12</v>
      </c>
      <c r="G33" s="19" t="s">
        <v>182</v>
      </c>
      <c r="H33" s="20" t="str">
        <f t="shared" si="0"/>
        <v>2012</v>
      </c>
      <c r="I33" s="32">
        <f t="shared" si="1"/>
        <v>2022</v>
      </c>
    </row>
    <row r="34" spans="1:9" s="44" customFormat="1" ht="13.5" thickBot="1" x14ac:dyDescent="0.3">
      <c r="A34" s="22" t="s">
        <v>183</v>
      </c>
      <c r="B34" s="24" t="s">
        <v>17</v>
      </c>
      <c r="C34" s="23" t="s">
        <v>184</v>
      </c>
      <c r="D34" s="45" t="s">
        <v>139</v>
      </c>
      <c r="E34" s="25" t="s">
        <v>121</v>
      </c>
      <c r="F34" s="25" t="s">
        <v>12</v>
      </c>
      <c r="G34" s="19" t="s">
        <v>185</v>
      </c>
      <c r="H34" s="20" t="str">
        <f t="shared" si="0"/>
        <v>2013</v>
      </c>
      <c r="I34" s="32">
        <f t="shared" si="1"/>
        <v>2023</v>
      </c>
    </row>
    <row r="35" spans="1:9" s="44" customFormat="1" ht="13.5" hidden="1" thickBot="1" x14ac:dyDescent="0.3">
      <c r="A35" s="22" t="s">
        <v>186</v>
      </c>
      <c r="B35" s="24" t="s">
        <v>47</v>
      </c>
      <c r="C35" s="23" t="s">
        <v>187</v>
      </c>
      <c r="D35" s="45" t="s">
        <v>174</v>
      </c>
      <c r="E35" s="25" t="s">
        <v>116</v>
      </c>
      <c r="F35" s="25" t="s">
        <v>12</v>
      </c>
      <c r="G35" s="19" t="s">
        <v>13</v>
      </c>
      <c r="H35" s="20" t="str">
        <f t="shared" si="0"/>
        <v>2019</v>
      </c>
      <c r="I35" s="32">
        <f t="shared" si="1"/>
        <v>2029</v>
      </c>
    </row>
    <row r="36" spans="1:9" s="44" customFormat="1" ht="13.5" hidden="1" thickBot="1" x14ac:dyDescent="0.3">
      <c r="A36" s="22" t="s">
        <v>186</v>
      </c>
      <c r="B36" s="24" t="s">
        <v>47</v>
      </c>
      <c r="C36" s="23" t="s">
        <v>189</v>
      </c>
      <c r="D36" s="45" t="s">
        <v>130</v>
      </c>
      <c r="E36" s="25" t="s">
        <v>126</v>
      </c>
      <c r="F36" s="25" t="s">
        <v>12</v>
      </c>
      <c r="G36" s="19" t="s">
        <v>122</v>
      </c>
      <c r="H36" s="20" t="str">
        <f t="shared" si="0"/>
        <v>2018</v>
      </c>
      <c r="I36" s="32">
        <f t="shared" si="1"/>
        <v>2028</v>
      </c>
    </row>
    <row r="37" spans="1:9" s="44" customFormat="1" ht="13.5" hidden="1" thickBot="1" x14ac:dyDescent="0.3">
      <c r="A37" s="22" t="s">
        <v>190</v>
      </c>
      <c r="B37" s="24" t="s">
        <v>47</v>
      </c>
      <c r="C37" s="23" t="s">
        <v>161</v>
      </c>
      <c r="D37" s="45" t="s">
        <v>110</v>
      </c>
      <c r="E37" s="25" t="s">
        <v>12</v>
      </c>
      <c r="F37" s="25" t="s">
        <v>12</v>
      </c>
      <c r="G37" s="19" t="s">
        <v>26</v>
      </c>
      <c r="H37" s="20" t="str">
        <f t="shared" si="0"/>
        <v>2021</v>
      </c>
      <c r="I37" s="32">
        <f t="shared" si="1"/>
        <v>2031</v>
      </c>
    </row>
    <row r="38" spans="1:9" s="44" customFormat="1" ht="13.5" hidden="1" thickBot="1" x14ac:dyDescent="0.3">
      <c r="A38" s="22" t="s">
        <v>191</v>
      </c>
      <c r="B38" s="24" t="s">
        <v>28</v>
      </c>
      <c r="C38" s="23" t="s">
        <v>192</v>
      </c>
      <c r="D38" s="45" t="s">
        <v>139</v>
      </c>
      <c r="E38" s="25" t="s">
        <v>121</v>
      </c>
      <c r="F38" s="25" t="s">
        <v>157</v>
      </c>
      <c r="G38" s="19" t="s">
        <v>158</v>
      </c>
      <c r="H38" s="20" t="str">
        <f t="shared" si="0"/>
        <v>2015</v>
      </c>
      <c r="I38" s="32">
        <f t="shared" si="1"/>
        <v>2025</v>
      </c>
    </row>
    <row r="39" spans="1:9" s="44" customFormat="1" ht="13.5" thickBot="1" x14ac:dyDescent="0.3">
      <c r="A39" s="22" t="s">
        <v>193</v>
      </c>
      <c r="B39" s="24" t="s">
        <v>17</v>
      </c>
      <c r="C39" s="23" t="s">
        <v>169</v>
      </c>
      <c r="D39" s="45" t="s">
        <v>110</v>
      </c>
      <c r="E39" s="25" t="s">
        <v>116</v>
      </c>
      <c r="F39" s="25" t="s">
        <v>12</v>
      </c>
      <c r="G39" s="19" t="s">
        <v>194</v>
      </c>
      <c r="H39" s="20" t="str">
        <f t="shared" si="0"/>
        <v>2014</v>
      </c>
      <c r="I39" s="32">
        <f t="shared" si="1"/>
        <v>2024</v>
      </c>
    </row>
    <row r="40" spans="1:9" s="44" customFormat="1" ht="13.5" hidden="1" thickBot="1" x14ac:dyDescent="0.3">
      <c r="A40" s="22" t="s">
        <v>195</v>
      </c>
      <c r="B40" s="24" t="s">
        <v>47</v>
      </c>
      <c r="C40" s="23" t="s">
        <v>196</v>
      </c>
      <c r="D40" s="45" t="s">
        <v>174</v>
      </c>
      <c r="E40" s="25" t="s">
        <v>116</v>
      </c>
      <c r="F40" s="25" t="s">
        <v>12</v>
      </c>
      <c r="G40" s="19" t="s">
        <v>13</v>
      </c>
      <c r="H40" s="20" t="str">
        <f t="shared" si="0"/>
        <v>2019</v>
      </c>
      <c r="I40" s="32">
        <f t="shared" si="1"/>
        <v>2029</v>
      </c>
    </row>
    <row r="41" spans="1:9" s="44" customFormat="1" ht="13.5" thickBot="1" x14ac:dyDescent="0.3">
      <c r="A41" s="22" t="s">
        <v>197</v>
      </c>
      <c r="B41" s="24" t="s">
        <v>17</v>
      </c>
      <c r="C41" s="23" t="s">
        <v>198</v>
      </c>
      <c r="D41" s="45" t="s">
        <v>130</v>
      </c>
      <c r="E41" s="25" t="s">
        <v>126</v>
      </c>
      <c r="F41" s="25" t="s">
        <v>12</v>
      </c>
      <c r="G41" s="19" t="s">
        <v>199</v>
      </c>
      <c r="H41" s="20" t="str">
        <f t="shared" si="0"/>
        <v>2016</v>
      </c>
      <c r="I41" s="32">
        <f t="shared" si="1"/>
        <v>2026</v>
      </c>
    </row>
    <row r="42" spans="1:9" s="44" customFormat="1" ht="13.5" hidden="1" thickBot="1" x14ac:dyDescent="0.3">
      <c r="A42" s="22" t="s">
        <v>201</v>
      </c>
      <c r="B42" s="24" t="s">
        <v>70</v>
      </c>
      <c r="C42" s="23" t="s">
        <v>202</v>
      </c>
      <c r="D42" s="45" t="s">
        <v>139</v>
      </c>
      <c r="E42" s="25" t="s">
        <v>121</v>
      </c>
      <c r="F42" s="25" t="s">
        <v>12</v>
      </c>
      <c r="G42" s="19" t="s">
        <v>140</v>
      </c>
      <c r="H42" s="20" t="str">
        <f t="shared" si="0"/>
        <v>2019</v>
      </c>
      <c r="I42" s="32">
        <f t="shared" si="1"/>
        <v>2029</v>
      </c>
    </row>
    <row r="43" spans="1:9" s="44" customFormat="1" ht="13.5" hidden="1" thickBot="1" x14ac:dyDescent="0.3">
      <c r="A43" s="22" t="s">
        <v>203</v>
      </c>
      <c r="B43" s="24" t="s">
        <v>47</v>
      </c>
      <c r="C43" s="23" t="s">
        <v>204</v>
      </c>
      <c r="D43" s="45" t="s">
        <v>174</v>
      </c>
      <c r="E43" s="25" t="s">
        <v>116</v>
      </c>
      <c r="F43" s="25" t="s">
        <v>12</v>
      </c>
      <c r="G43" s="19" t="s">
        <v>13</v>
      </c>
      <c r="H43" s="20" t="str">
        <f t="shared" si="0"/>
        <v>2019</v>
      </c>
      <c r="I43" s="32">
        <f t="shared" si="1"/>
        <v>2029</v>
      </c>
    </row>
    <row r="44" spans="1:9" s="44" customFormat="1" ht="13.5" hidden="1" thickBot="1" x14ac:dyDescent="0.3">
      <c r="A44" s="22" t="s">
        <v>205</v>
      </c>
      <c r="B44" s="24" t="s">
        <v>96</v>
      </c>
      <c r="C44" s="23" t="s">
        <v>200</v>
      </c>
      <c r="D44" s="45" t="s">
        <v>110</v>
      </c>
      <c r="E44" s="25" t="s">
        <v>116</v>
      </c>
      <c r="F44" s="25" t="s">
        <v>12</v>
      </c>
      <c r="G44" s="19" t="s">
        <v>143</v>
      </c>
      <c r="H44" s="20" t="str">
        <f t="shared" ref="H44:H75" si="2">MID(G44,4,8)</f>
        <v>2017</v>
      </c>
      <c r="I44" s="32">
        <f t="shared" si="1"/>
        <v>2027</v>
      </c>
    </row>
    <row r="45" spans="1:9" s="44" customFormat="1" ht="13.5" hidden="1" thickBot="1" x14ac:dyDescent="0.3">
      <c r="A45" s="22" t="s">
        <v>206</v>
      </c>
      <c r="B45" s="24" t="s">
        <v>47</v>
      </c>
      <c r="C45" s="23" t="s">
        <v>207</v>
      </c>
      <c r="D45" s="45" t="s">
        <v>139</v>
      </c>
      <c r="E45" s="25" t="s">
        <v>121</v>
      </c>
      <c r="F45" s="25" t="s">
        <v>12</v>
      </c>
      <c r="G45" s="19" t="s">
        <v>122</v>
      </c>
      <c r="H45" s="20" t="str">
        <f t="shared" si="2"/>
        <v>2018</v>
      </c>
      <c r="I45" s="32">
        <f t="shared" si="1"/>
        <v>2028</v>
      </c>
    </row>
    <row r="46" spans="1:9" s="44" customFormat="1" ht="13.5" hidden="1" thickBot="1" x14ac:dyDescent="0.3">
      <c r="A46" s="22" t="s">
        <v>206</v>
      </c>
      <c r="B46" s="24" t="s">
        <v>47</v>
      </c>
      <c r="C46" s="23" t="s">
        <v>208</v>
      </c>
      <c r="D46" s="45" t="s">
        <v>130</v>
      </c>
      <c r="E46" s="25" t="s">
        <v>126</v>
      </c>
      <c r="F46" s="25" t="s">
        <v>12</v>
      </c>
      <c r="G46" s="19" t="s">
        <v>13</v>
      </c>
      <c r="H46" s="20" t="str">
        <f t="shared" si="2"/>
        <v>2019</v>
      </c>
      <c r="I46" s="32">
        <f t="shared" si="1"/>
        <v>2029</v>
      </c>
    </row>
    <row r="47" spans="1:9" s="44" customFormat="1" ht="13.5" hidden="1" thickBot="1" x14ac:dyDescent="0.3">
      <c r="A47" s="22" t="s">
        <v>209</v>
      </c>
      <c r="B47" s="24" t="s">
        <v>47</v>
      </c>
      <c r="C47" s="23" t="s">
        <v>210</v>
      </c>
      <c r="D47" s="45" t="s">
        <v>174</v>
      </c>
      <c r="E47" s="25" t="s">
        <v>116</v>
      </c>
      <c r="F47" s="25" t="s">
        <v>12</v>
      </c>
      <c r="G47" s="19" t="s">
        <v>13</v>
      </c>
      <c r="H47" s="20" t="str">
        <f t="shared" si="2"/>
        <v>2019</v>
      </c>
      <c r="I47" s="32">
        <f t="shared" si="1"/>
        <v>2029</v>
      </c>
    </row>
    <row r="48" spans="1:9" s="44" customFormat="1" ht="13.5" hidden="1" thickBot="1" x14ac:dyDescent="0.3">
      <c r="A48" s="22" t="s">
        <v>212</v>
      </c>
      <c r="B48" s="24" t="s">
        <v>47</v>
      </c>
      <c r="C48" s="23" t="s">
        <v>213</v>
      </c>
      <c r="D48" s="45" t="s">
        <v>139</v>
      </c>
      <c r="E48" s="25" t="s">
        <v>12</v>
      </c>
      <c r="F48" s="25" t="s">
        <v>12</v>
      </c>
      <c r="G48" s="19" t="s">
        <v>26</v>
      </c>
      <c r="H48" s="20" t="str">
        <f t="shared" si="2"/>
        <v>2021</v>
      </c>
      <c r="I48" s="32">
        <f t="shared" si="1"/>
        <v>2031</v>
      </c>
    </row>
    <row r="49" spans="1:9" s="44" customFormat="1" ht="13.5" hidden="1" thickBot="1" x14ac:dyDescent="0.3">
      <c r="A49" s="22" t="s">
        <v>212</v>
      </c>
      <c r="B49" s="24" t="s">
        <v>47</v>
      </c>
      <c r="C49" s="23" t="s">
        <v>215</v>
      </c>
      <c r="D49" s="45" t="s">
        <v>130</v>
      </c>
      <c r="E49" s="25" t="s">
        <v>126</v>
      </c>
      <c r="F49" s="25" t="s">
        <v>12</v>
      </c>
      <c r="G49" s="19" t="s">
        <v>13</v>
      </c>
      <c r="H49" s="20" t="str">
        <f t="shared" si="2"/>
        <v>2019</v>
      </c>
      <c r="I49" s="32">
        <f t="shared" si="1"/>
        <v>2029</v>
      </c>
    </row>
    <row r="50" spans="1:9" s="44" customFormat="1" ht="13.5" hidden="1" thickBot="1" x14ac:dyDescent="0.3">
      <c r="A50" s="22" t="s">
        <v>216</v>
      </c>
      <c r="B50" s="24" t="s">
        <v>47</v>
      </c>
      <c r="C50" s="23" t="s">
        <v>217</v>
      </c>
      <c r="D50" s="45" t="s">
        <v>174</v>
      </c>
      <c r="E50" s="25" t="s">
        <v>116</v>
      </c>
      <c r="F50" s="25" t="s">
        <v>12</v>
      </c>
      <c r="G50" s="19" t="s">
        <v>13</v>
      </c>
      <c r="H50" s="20" t="str">
        <f t="shared" si="2"/>
        <v>2019</v>
      </c>
      <c r="I50" s="32">
        <f t="shared" si="1"/>
        <v>2029</v>
      </c>
    </row>
    <row r="51" spans="1:9" s="44" customFormat="1" ht="13.5" hidden="1" thickBot="1" x14ac:dyDescent="0.3">
      <c r="A51" s="22" t="s">
        <v>218</v>
      </c>
      <c r="B51" s="24" t="s">
        <v>47</v>
      </c>
      <c r="C51" s="23" t="s">
        <v>219</v>
      </c>
      <c r="D51" s="45" t="s">
        <v>130</v>
      </c>
      <c r="E51" s="25" t="s">
        <v>126</v>
      </c>
      <c r="F51" s="25" t="s">
        <v>12</v>
      </c>
      <c r="G51" s="19" t="s">
        <v>13</v>
      </c>
      <c r="H51" s="20" t="str">
        <f t="shared" si="2"/>
        <v>2019</v>
      </c>
      <c r="I51" s="32">
        <f t="shared" si="1"/>
        <v>2029</v>
      </c>
    </row>
    <row r="52" spans="1:9" s="44" customFormat="1" ht="13.5" hidden="1" thickBot="1" x14ac:dyDescent="0.3">
      <c r="A52" s="22" t="s">
        <v>221</v>
      </c>
      <c r="B52" s="24" t="s">
        <v>28</v>
      </c>
      <c r="C52" s="23" t="s">
        <v>222</v>
      </c>
      <c r="D52" s="45" t="s">
        <v>139</v>
      </c>
      <c r="E52" s="25" t="s">
        <v>121</v>
      </c>
      <c r="F52" s="25" t="s">
        <v>157</v>
      </c>
      <c r="G52" s="19" t="s">
        <v>158</v>
      </c>
      <c r="H52" s="20" t="str">
        <f t="shared" si="2"/>
        <v>2015</v>
      </c>
      <c r="I52" s="32">
        <f t="shared" si="1"/>
        <v>2025</v>
      </c>
    </row>
    <row r="53" spans="1:9" s="44" customFormat="1" ht="13.5" hidden="1" thickBot="1" x14ac:dyDescent="0.3">
      <c r="A53" s="22" t="s">
        <v>223</v>
      </c>
      <c r="B53" s="24" t="s">
        <v>47</v>
      </c>
      <c r="C53" s="23" t="s">
        <v>224</v>
      </c>
      <c r="D53" s="45" t="s">
        <v>174</v>
      </c>
      <c r="E53" s="25" t="s">
        <v>116</v>
      </c>
      <c r="F53" s="25" t="s">
        <v>12</v>
      </c>
      <c r="G53" s="19" t="s">
        <v>13</v>
      </c>
      <c r="H53" s="20" t="str">
        <f t="shared" si="2"/>
        <v>2019</v>
      </c>
      <c r="I53" s="32">
        <f t="shared" si="1"/>
        <v>2029</v>
      </c>
    </row>
    <row r="54" spans="1:9" s="44" customFormat="1" ht="13.5" thickBot="1" x14ac:dyDescent="0.3">
      <c r="A54" s="22" t="s">
        <v>225</v>
      </c>
      <c r="B54" s="24" t="s">
        <v>17</v>
      </c>
      <c r="C54" s="23" t="s">
        <v>226</v>
      </c>
      <c r="D54" s="45" t="s">
        <v>139</v>
      </c>
      <c r="E54" s="25" t="s">
        <v>121</v>
      </c>
      <c r="F54" s="25" t="s">
        <v>12</v>
      </c>
      <c r="G54" s="19" t="s">
        <v>199</v>
      </c>
      <c r="H54" s="20" t="str">
        <f t="shared" si="2"/>
        <v>2016</v>
      </c>
      <c r="I54" s="32">
        <f t="shared" si="1"/>
        <v>2026</v>
      </c>
    </row>
    <row r="55" spans="1:9" s="44" customFormat="1" ht="13.5" hidden="1" thickBot="1" x14ac:dyDescent="0.3">
      <c r="A55" s="22" t="s">
        <v>225</v>
      </c>
      <c r="B55" s="24" t="s">
        <v>47</v>
      </c>
      <c r="C55" s="23" t="s">
        <v>227</v>
      </c>
      <c r="D55" s="45" t="s">
        <v>130</v>
      </c>
      <c r="E55" s="25" t="s">
        <v>126</v>
      </c>
      <c r="F55" s="25" t="s">
        <v>12</v>
      </c>
      <c r="G55" s="19" t="s">
        <v>122</v>
      </c>
      <c r="H55" s="20" t="str">
        <f t="shared" si="2"/>
        <v>2018</v>
      </c>
      <c r="I55" s="32">
        <f t="shared" si="1"/>
        <v>2028</v>
      </c>
    </row>
    <row r="56" spans="1:9" s="44" customFormat="1" ht="13.5" hidden="1" thickBot="1" x14ac:dyDescent="0.3">
      <c r="A56" s="22" t="s">
        <v>228</v>
      </c>
      <c r="B56" s="24" t="s">
        <v>47</v>
      </c>
      <c r="C56" s="23" t="s">
        <v>229</v>
      </c>
      <c r="D56" s="45" t="s">
        <v>174</v>
      </c>
      <c r="E56" s="25" t="s">
        <v>116</v>
      </c>
      <c r="F56" s="25" t="s">
        <v>12</v>
      </c>
      <c r="G56" s="19" t="s">
        <v>13</v>
      </c>
      <c r="H56" s="20" t="str">
        <f t="shared" si="2"/>
        <v>2019</v>
      </c>
      <c r="I56" s="32">
        <f t="shared" si="1"/>
        <v>2029</v>
      </c>
    </row>
    <row r="57" spans="1:9" s="44" customFormat="1" ht="13.5" hidden="1" thickBot="1" x14ac:dyDescent="0.3">
      <c r="A57" s="22" t="s">
        <v>230</v>
      </c>
      <c r="B57" s="24" t="s">
        <v>47</v>
      </c>
      <c r="C57" s="23" t="s">
        <v>231</v>
      </c>
      <c r="D57" s="45" t="s">
        <v>139</v>
      </c>
      <c r="E57" s="25" t="s">
        <v>12</v>
      </c>
      <c r="F57" s="25" t="s">
        <v>12</v>
      </c>
      <c r="G57" s="19" t="s">
        <v>26</v>
      </c>
      <c r="H57" s="20" t="str">
        <f t="shared" si="2"/>
        <v>2021</v>
      </c>
      <c r="I57" s="32">
        <f t="shared" si="1"/>
        <v>2031</v>
      </c>
    </row>
    <row r="58" spans="1:9" s="44" customFormat="1" ht="13.5" hidden="1" thickBot="1" x14ac:dyDescent="0.3">
      <c r="A58" s="22" t="s">
        <v>232</v>
      </c>
      <c r="B58" s="24" t="s">
        <v>47</v>
      </c>
      <c r="C58" s="23" t="s">
        <v>233</v>
      </c>
      <c r="D58" s="45" t="s">
        <v>130</v>
      </c>
      <c r="E58" s="25" t="s">
        <v>126</v>
      </c>
      <c r="F58" s="25" t="s">
        <v>12</v>
      </c>
      <c r="G58" s="19" t="s">
        <v>13</v>
      </c>
      <c r="H58" s="20" t="str">
        <f t="shared" si="2"/>
        <v>2019</v>
      </c>
      <c r="I58" s="32">
        <f t="shared" si="1"/>
        <v>2029</v>
      </c>
    </row>
    <row r="59" spans="1:9" s="44" customFormat="1" ht="13.5" hidden="1" thickBot="1" x14ac:dyDescent="0.3">
      <c r="A59" s="22" t="s">
        <v>234</v>
      </c>
      <c r="B59" s="24" t="s">
        <v>9</v>
      </c>
      <c r="C59" s="23" t="s">
        <v>235</v>
      </c>
      <c r="D59" s="45" t="s">
        <v>120</v>
      </c>
      <c r="E59" s="25" t="s">
        <v>121</v>
      </c>
      <c r="F59" s="25" t="s">
        <v>12</v>
      </c>
      <c r="G59" s="19" t="s">
        <v>122</v>
      </c>
      <c r="H59" s="20" t="str">
        <f t="shared" si="2"/>
        <v>2018</v>
      </c>
      <c r="I59" s="32">
        <f t="shared" si="1"/>
        <v>2028</v>
      </c>
    </row>
    <row r="60" spans="1:9" s="44" customFormat="1" ht="13.5" hidden="1" thickBot="1" x14ac:dyDescent="0.3">
      <c r="A60" s="22" t="s">
        <v>236</v>
      </c>
      <c r="B60" s="24" t="s">
        <v>237</v>
      </c>
      <c r="C60" s="23" t="s">
        <v>238</v>
      </c>
      <c r="D60" s="45" t="s">
        <v>125</v>
      </c>
      <c r="E60" s="25" t="s">
        <v>126</v>
      </c>
      <c r="F60" s="25" t="s">
        <v>12</v>
      </c>
      <c r="G60" s="19" t="s">
        <v>239</v>
      </c>
      <c r="H60" s="20" t="str">
        <f t="shared" si="2"/>
        <v>2012</v>
      </c>
      <c r="I60" s="32">
        <f t="shared" si="1"/>
        <v>2022</v>
      </c>
    </row>
    <row r="61" spans="1:9" s="44" customFormat="1" ht="13.5" hidden="1" thickBot="1" x14ac:dyDescent="0.3">
      <c r="A61" s="22" t="s">
        <v>241</v>
      </c>
      <c r="B61" s="24" t="s">
        <v>9</v>
      </c>
      <c r="C61" s="23" t="s">
        <v>242</v>
      </c>
      <c r="D61" s="45" t="s">
        <v>130</v>
      </c>
      <c r="E61" s="25" t="s">
        <v>12</v>
      </c>
      <c r="F61" s="25" t="s">
        <v>12</v>
      </c>
      <c r="G61" s="19" t="s">
        <v>26</v>
      </c>
      <c r="H61" s="20" t="str">
        <f t="shared" si="2"/>
        <v>2021</v>
      </c>
      <c r="I61" s="32">
        <f t="shared" si="1"/>
        <v>2031</v>
      </c>
    </row>
    <row r="62" spans="1:9" s="44" customFormat="1" ht="13.5" hidden="1" thickBot="1" x14ac:dyDescent="0.3">
      <c r="A62" s="22" t="s">
        <v>243</v>
      </c>
      <c r="B62" s="24" t="s">
        <v>47</v>
      </c>
      <c r="C62" s="23" t="s">
        <v>112</v>
      </c>
      <c r="D62" s="45" t="s">
        <v>110</v>
      </c>
      <c r="E62" s="25" t="s">
        <v>116</v>
      </c>
      <c r="F62" s="25" t="s">
        <v>12</v>
      </c>
      <c r="G62" s="19" t="s">
        <v>13</v>
      </c>
      <c r="H62" s="20" t="str">
        <f t="shared" si="2"/>
        <v>2019</v>
      </c>
      <c r="I62" s="32">
        <f t="shared" si="1"/>
        <v>2029</v>
      </c>
    </row>
    <row r="63" spans="1:9" s="44" customFormat="1" ht="13.5" hidden="1" thickBot="1" x14ac:dyDescent="0.3">
      <c r="A63" s="22" t="s">
        <v>244</v>
      </c>
      <c r="B63" s="24" t="s">
        <v>47</v>
      </c>
      <c r="C63" s="23" t="s">
        <v>245</v>
      </c>
      <c r="D63" s="45" t="s">
        <v>133</v>
      </c>
      <c r="E63" s="25" t="s">
        <v>116</v>
      </c>
      <c r="F63" s="25" t="s">
        <v>12</v>
      </c>
      <c r="G63" s="19" t="s">
        <v>122</v>
      </c>
      <c r="H63" s="20" t="str">
        <f t="shared" si="2"/>
        <v>2018</v>
      </c>
      <c r="I63" s="32">
        <f t="shared" si="1"/>
        <v>2028</v>
      </c>
    </row>
    <row r="64" spans="1:9" s="44" customFormat="1" ht="13.5" hidden="1" thickBot="1" x14ac:dyDescent="0.3">
      <c r="A64" s="22" t="s">
        <v>247</v>
      </c>
      <c r="B64" s="24" t="s">
        <v>47</v>
      </c>
      <c r="C64" s="23" t="s">
        <v>248</v>
      </c>
      <c r="D64" s="45" t="s">
        <v>139</v>
      </c>
      <c r="E64" s="25" t="s">
        <v>121</v>
      </c>
      <c r="F64" s="25" t="s">
        <v>12</v>
      </c>
      <c r="G64" s="19" t="s">
        <v>122</v>
      </c>
      <c r="H64" s="20" t="str">
        <f t="shared" si="2"/>
        <v>2018</v>
      </c>
      <c r="I64" s="32">
        <f t="shared" si="1"/>
        <v>2028</v>
      </c>
    </row>
    <row r="65" spans="1:9" s="44" customFormat="1" ht="13.5" hidden="1" thickBot="1" x14ac:dyDescent="0.3">
      <c r="A65" s="22" t="s">
        <v>247</v>
      </c>
      <c r="B65" s="24" t="s">
        <v>47</v>
      </c>
      <c r="C65" s="23" t="s">
        <v>250</v>
      </c>
      <c r="D65" s="45" t="s">
        <v>139</v>
      </c>
      <c r="E65" s="25" t="s">
        <v>121</v>
      </c>
      <c r="F65" s="25" t="s">
        <v>12</v>
      </c>
      <c r="G65" s="19" t="s">
        <v>122</v>
      </c>
      <c r="H65" s="20" t="str">
        <f t="shared" si="2"/>
        <v>2018</v>
      </c>
      <c r="I65" s="32">
        <f t="shared" si="1"/>
        <v>2028</v>
      </c>
    </row>
    <row r="66" spans="1:9" s="44" customFormat="1" ht="13.5" hidden="1" thickBot="1" x14ac:dyDescent="0.3">
      <c r="A66" s="22" t="s">
        <v>251</v>
      </c>
      <c r="B66" s="24" t="s">
        <v>47</v>
      </c>
      <c r="C66" s="23" t="s">
        <v>252</v>
      </c>
      <c r="D66" s="45" t="s">
        <v>174</v>
      </c>
      <c r="E66" s="25" t="s">
        <v>116</v>
      </c>
      <c r="F66" s="25" t="s">
        <v>12</v>
      </c>
      <c r="G66" s="19" t="s">
        <v>122</v>
      </c>
      <c r="H66" s="20" t="str">
        <f t="shared" si="2"/>
        <v>2018</v>
      </c>
      <c r="I66" s="32">
        <f t="shared" si="1"/>
        <v>2028</v>
      </c>
    </row>
    <row r="67" spans="1:9" s="44" customFormat="1" ht="13.5" thickBot="1" x14ac:dyDescent="0.3">
      <c r="A67" s="22" t="s">
        <v>254</v>
      </c>
      <c r="B67" s="24" t="s">
        <v>17</v>
      </c>
      <c r="C67" s="23" t="s">
        <v>255</v>
      </c>
      <c r="D67" s="45" t="s">
        <v>139</v>
      </c>
      <c r="E67" s="25" t="s">
        <v>121</v>
      </c>
      <c r="F67" s="25" t="s">
        <v>12</v>
      </c>
      <c r="G67" s="19" t="s">
        <v>199</v>
      </c>
      <c r="H67" s="20" t="str">
        <f t="shared" si="2"/>
        <v>2016</v>
      </c>
      <c r="I67" s="32">
        <f t="shared" si="1"/>
        <v>2026</v>
      </c>
    </row>
    <row r="68" spans="1:9" s="44" customFormat="1" ht="13.5" hidden="1" thickBot="1" x14ac:dyDescent="0.3">
      <c r="A68" s="22" t="s">
        <v>256</v>
      </c>
      <c r="B68" s="24" t="s">
        <v>47</v>
      </c>
      <c r="C68" s="23" t="s">
        <v>257</v>
      </c>
      <c r="D68" s="45" t="s">
        <v>130</v>
      </c>
      <c r="E68" s="25" t="s">
        <v>126</v>
      </c>
      <c r="F68" s="25" t="s">
        <v>12</v>
      </c>
      <c r="G68" s="19" t="s">
        <v>13</v>
      </c>
      <c r="H68" s="20" t="str">
        <f t="shared" si="2"/>
        <v>2019</v>
      </c>
      <c r="I68" s="32">
        <f t="shared" si="1"/>
        <v>2029</v>
      </c>
    </row>
    <row r="69" spans="1:9" s="44" customFormat="1" ht="13.5" thickBot="1" x14ac:dyDescent="0.3">
      <c r="A69" s="22" t="s">
        <v>258</v>
      </c>
      <c r="B69" s="24" t="s">
        <v>17</v>
      </c>
      <c r="C69" s="23" t="s">
        <v>259</v>
      </c>
      <c r="D69" s="45" t="s">
        <v>174</v>
      </c>
      <c r="E69" s="25" t="s">
        <v>116</v>
      </c>
      <c r="F69" s="25" t="s">
        <v>12</v>
      </c>
      <c r="G69" s="19" t="s">
        <v>185</v>
      </c>
      <c r="H69" s="20" t="str">
        <f t="shared" si="2"/>
        <v>2013</v>
      </c>
      <c r="I69" s="32">
        <f t="shared" si="1"/>
        <v>2023</v>
      </c>
    </row>
    <row r="70" spans="1:9" s="44" customFormat="1" ht="13.5" hidden="1" thickBot="1" x14ac:dyDescent="0.3">
      <c r="A70" s="22" t="s">
        <v>260</v>
      </c>
      <c r="B70" s="24" t="s">
        <v>261</v>
      </c>
      <c r="C70" s="23" t="s">
        <v>262</v>
      </c>
      <c r="D70" s="45" t="s">
        <v>139</v>
      </c>
      <c r="E70" s="25" t="s">
        <v>121</v>
      </c>
      <c r="F70" s="25" t="s">
        <v>12</v>
      </c>
      <c r="G70" s="19" t="s">
        <v>239</v>
      </c>
      <c r="H70" s="20" t="str">
        <f t="shared" si="2"/>
        <v>2012</v>
      </c>
      <c r="I70" s="32">
        <f t="shared" si="1"/>
        <v>2022</v>
      </c>
    </row>
    <row r="71" spans="1:9" s="44" customFormat="1" ht="13.5" hidden="1" thickBot="1" x14ac:dyDescent="0.3">
      <c r="A71" s="22" t="s">
        <v>263</v>
      </c>
      <c r="B71" s="24" t="s">
        <v>47</v>
      </c>
      <c r="C71" s="23" t="s">
        <v>264</v>
      </c>
      <c r="D71" s="45" t="s">
        <v>130</v>
      </c>
      <c r="E71" s="25" t="s">
        <v>126</v>
      </c>
      <c r="F71" s="25" t="s">
        <v>12</v>
      </c>
      <c r="G71" s="19" t="s">
        <v>13</v>
      </c>
      <c r="H71" s="20" t="str">
        <f t="shared" si="2"/>
        <v>2019</v>
      </c>
      <c r="I71" s="32">
        <f t="shared" si="1"/>
        <v>2029</v>
      </c>
    </row>
    <row r="72" spans="1:9" s="44" customFormat="1" ht="13.5" hidden="1" thickBot="1" x14ac:dyDescent="0.3">
      <c r="A72" s="22" t="s">
        <v>265</v>
      </c>
      <c r="B72" s="24" t="s">
        <v>70</v>
      </c>
      <c r="C72" s="23" t="s">
        <v>266</v>
      </c>
      <c r="D72" s="45" t="s">
        <v>174</v>
      </c>
      <c r="E72" s="25" t="s">
        <v>116</v>
      </c>
      <c r="F72" s="25" t="s">
        <v>12</v>
      </c>
      <c r="G72" s="19" t="s">
        <v>140</v>
      </c>
      <c r="H72" s="20" t="str">
        <f t="shared" si="2"/>
        <v>2019</v>
      </c>
      <c r="I72" s="32">
        <f t="shared" si="1"/>
        <v>2029</v>
      </c>
    </row>
    <row r="73" spans="1:9" s="44" customFormat="1" ht="13.5" hidden="1" thickBot="1" x14ac:dyDescent="0.3">
      <c r="A73" s="22" t="s">
        <v>267</v>
      </c>
      <c r="B73" s="24" t="s">
        <v>28</v>
      </c>
      <c r="C73" s="23" t="s">
        <v>268</v>
      </c>
      <c r="D73" s="45" t="s">
        <v>139</v>
      </c>
      <c r="E73" s="25" t="s">
        <v>121</v>
      </c>
      <c r="F73" s="25" t="s">
        <v>157</v>
      </c>
      <c r="G73" s="19" t="s">
        <v>158</v>
      </c>
      <c r="H73" s="20" t="str">
        <f t="shared" si="2"/>
        <v>2015</v>
      </c>
      <c r="I73" s="32">
        <f t="shared" si="1"/>
        <v>2025</v>
      </c>
    </row>
    <row r="74" spans="1:9" s="44" customFormat="1" ht="13.5" hidden="1" thickBot="1" x14ac:dyDescent="0.3">
      <c r="A74" s="22" t="s">
        <v>269</v>
      </c>
      <c r="B74" s="24" t="s">
        <v>47</v>
      </c>
      <c r="C74" s="23" t="s">
        <v>270</v>
      </c>
      <c r="D74" s="45" t="s">
        <v>130</v>
      </c>
      <c r="E74" s="25" t="s">
        <v>126</v>
      </c>
      <c r="F74" s="25" t="s">
        <v>12</v>
      </c>
      <c r="G74" s="19" t="s">
        <v>122</v>
      </c>
      <c r="H74" s="20" t="str">
        <f t="shared" si="2"/>
        <v>2018</v>
      </c>
      <c r="I74" s="32">
        <f t="shared" si="1"/>
        <v>2028</v>
      </c>
    </row>
    <row r="75" spans="1:9" s="44" customFormat="1" ht="13.5" hidden="1" thickBot="1" x14ac:dyDescent="0.3">
      <c r="A75" s="22" t="s">
        <v>271</v>
      </c>
      <c r="B75" s="24" t="s">
        <v>70</v>
      </c>
      <c r="C75" s="23" t="s">
        <v>272</v>
      </c>
      <c r="D75" s="45" t="s">
        <v>174</v>
      </c>
      <c r="E75" s="25" t="s">
        <v>12</v>
      </c>
      <c r="F75" s="25" t="s">
        <v>12</v>
      </c>
      <c r="G75" s="19" t="s">
        <v>273</v>
      </c>
      <c r="H75" s="20" t="str">
        <f t="shared" si="2"/>
        <v>2021</v>
      </c>
      <c r="I75" s="32">
        <f t="shared" si="1"/>
        <v>2031</v>
      </c>
    </row>
    <row r="76" spans="1:9" s="44" customFormat="1" ht="13.5" hidden="1" thickBot="1" x14ac:dyDescent="0.3">
      <c r="A76" s="22" t="s">
        <v>274</v>
      </c>
      <c r="B76" s="24" t="s">
        <v>28</v>
      </c>
      <c r="C76" s="23" t="s">
        <v>275</v>
      </c>
      <c r="D76" s="45" t="s">
        <v>139</v>
      </c>
      <c r="E76" s="25" t="s">
        <v>121</v>
      </c>
      <c r="F76" s="25" t="s">
        <v>157</v>
      </c>
      <c r="G76" s="19" t="s">
        <v>158</v>
      </c>
      <c r="H76" s="20" t="str">
        <f t="shared" ref="H76:H107" si="3">MID(G76,4,8)</f>
        <v>2015</v>
      </c>
      <c r="I76" s="32">
        <f t="shared" si="1"/>
        <v>2025</v>
      </c>
    </row>
    <row r="77" spans="1:9" s="44" customFormat="1" ht="13.5" hidden="1" thickBot="1" x14ac:dyDescent="0.3">
      <c r="A77" s="22" t="s">
        <v>276</v>
      </c>
      <c r="B77" s="24" t="s">
        <v>47</v>
      </c>
      <c r="C77" s="23" t="s">
        <v>277</v>
      </c>
      <c r="D77" s="45" t="s">
        <v>130</v>
      </c>
      <c r="E77" s="25" t="s">
        <v>126</v>
      </c>
      <c r="F77" s="25" t="s">
        <v>12</v>
      </c>
      <c r="G77" s="19" t="s">
        <v>13</v>
      </c>
      <c r="H77" s="20" t="str">
        <f t="shared" si="3"/>
        <v>2019</v>
      </c>
      <c r="I77" s="32">
        <f t="shared" ref="I77:I140" si="4">H77+10</f>
        <v>2029</v>
      </c>
    </row>
    <row r="78" spans="1:9" s="44" customFormat="1" ht="13.5" hidden="1" thickBot="1" x14ac:dyDescent="0.3">
      <c r="A78" s="22" t="s">
        <v>278</v>
      </c>
      <c r="B78" s="24" t="s">
        <v>70</v>
      </c>
      <c r="C78" s="23" t="s">
        <v>279</v>
      </c>
      <c r="D78" s="45" t="s">
        <v>174</v>
      </c>
      <c r="E78" s="25" t="s">
        <v>12</v>
      </c>
      <c r="F78" s="25" t="s">
        <v>12</v>
      </c>
      <c r="G78" s="19" t="s">
        <v>273</v>
      </c>
      <c r="H78" s="20" t="str">
        <f t="shared" si="3"/>
        <v>2021</v>
      </c>
      <c r="I78" s="32">
        <f t="shared" si="4"/>
        <v>2031</v>
      </c>
    </row>
    <row r="79" spans="1:9" s="44" customFormat="1" ht="13.5" hidden="1" thickBot="1" x14ac:dyDescent="0.3">
      <c r="A79" s="22" t="s">
        <v>281</v>
      </c>
      <c r="B79" s="24" t="s">
        <v>28</v>
      </c>
      <c r="C79" s="23" t="s">
        <v>282</v>
      </c>
      <c r="D79" s="45" t="s">
        <v>139</v>
      </c>
      <c r="E79" s="25" t="s">
        <v>121</v>
      </c>
      <c r="F79" s="25" t="s">
        <v>157</v>
      </c>
      <c r="G79" s="19" t="s">
        <v>158</v>
      </c>
      <c r="H79" s="20" t="str">
        <f t="shared" si="3"/>
        <v>2015</v>
      </c>
      <c r="I79" s="32">
        <f t="shared" si="4"/>
        <v>2025</v>
      </c>
    </row>
    <row r="80" spans="1:9" s="44" customFormat="1" ht="13.5" hidden="1" thickBot="1" x14ac:dyDescent="0.3">
      <c r="A80" s="22" t="s">
        <v>283</v>
      </c>
      <c r="B80" s="24" t="s">
        <v>47</v>
      </c>
      <c r="C80" s="23" t="s">
        <v>284</v>
      </c>
      <c r="D80" s="45" t="s">
        <v>130</v>
      </c>
      <c r="E80" s="25" t="s">
        <v>126</v>
      </c>
      <c r="F80" s="25" t="s">
        <v>12</v>
      </c>
      <c r="G80" s="19" t="s">
        <v>13</v>
      </c>
      <c r="H80" s="20" t="str">
        <f t="shared" si="3"/>
        <v>2019</v>
      </c>
      <c r="I80" s="32">
        <f t="shared" si="4"/>
        <v>2029</v>
      </c>
    </row>
    <row r="81" spans="1:9" s="44" customFormat="1" ht="13.5" hidden="1" thickBot="1" x14ac:dyDescent="0.3">
      <c r="A81" s="22" t="s">
        <v>285</v>
      </c>
      <c r="B81" s="24" t="s">
        <v>70</v>
      </c>
      <c r="C81" s="23" t="s">
        <v>286</v>
      </c>
      <c r="D81" s="45" t="s">
        <v>174</v>
      </c>
      <c r="E81" s="25" t="s">
        <v>12</v>
      </c>
      <c r="F81" s="25" t="s">
        <v>12</v>
      </c>
      <c r="G81" s="19" t="s">
        <v>273</v>
      </c>
      <c r="H81" s="20" t="str">
        <f t="shared" si="3"/>
        <v>2021</v>
      </c>
      <c r="I81" s="32">
        <f t="shared" si="4"/>
        <v>2031</v>
      </c>
    </row>
    <row r="82" spans="1:9" s="44" customFormat="1" ht="13.5" hidden="1" thickBot="1" x14ac:dyDescent="0.3">
      <c r="A82" s="22" t="s">
        <v>288</v>
      </c>
      <c r="B82" s="24" t="s">
        <v>28</v>
      </c>
      <c r="C82" s="23" t="s">
        <v>289</v>
      </c>
      <c r="D82" s="45" t="s">
        <v>139</v>
      </c>
      <c r="E82" s="25" t="s">
        <v>121</v>
      </c>
      <c r="F82" s="25" t="s">
        <v>157</v>
      </c>
      <c r="G82" s="19" t="s">
        <v>158</v>
      </c>
      <c r="H82" s="20" t="str">
        <f t="shared" si="3"/>
        <v>2015</v>
      </c>
      <c r="I82" s="32">
        <f t="shared" si="4"/>
        <v>2025</v>
      </c>
    </row>
    <row r="83" spans="1:9" s="44" customFormat="1" ht="13.5" hidden="1" thickBot="1" x14ac:dyDescent="0.3">
      <c r="A83" s="22" t="s">
        <v>290</v>
      </c>
      <c r="B83" s="24" t="s">
        <v>47</v>
      </c>
      <c r="C83" s="23" t="s">
        <v>291</v>
      </c>
      <c r="D83" s="45" t="s">
        <v>130</v>
      </c>
      <c r="E83" s="25" t="s">
        <v>126</v>
      </c>
      <c r="F83" s="25" t="s">
        <v>12</v>
      </c>
      <c r="G83" s="19" t="s">
        <v>13</v>
      </c>
      <c r="H83" s="20" t="str">
        <f t="shared" si="3"/>
        <v>2019</v>
      </c>
      <c r="I83" s="32">
        <f t="shared" si="4"/>
        <v>2029</v>
      </c>
    </row>
    <row r="84" spans="1:9" s="44" customFormat="1" ht="13.5" hidden="1" thickBot="1" x14ac:dyDescent="0.3">
      <c r="A84" s="22" t="s">
        <v>292</v>
      </c>
      <c r="B84" s="24" t="s">
        <v>47</v>
      </c>
      <c r="C84" s="23" t="s">
        <v>293</v>
      </c>
      <c r="D84" s="45" t="s">
        <v>174</v>
      </c>
      <c r="E84" s="25" t="s">
        <v>116</v>
      </c>
      <c r="F84" s="25" t="s">
        <v>12</v>
      </c>
      <c r="G84" s="19" t="s">
        <v>122</v>
      </c>
      <c r="H84" s="20" t="str">
        <f t="shared" si="3"/>
        <v>2018</v>
      </c>
      <c r="I84" s="32">
        <f t="shared" si="4"/>
        <v>2028</v>
      </c>
    </row>
    <row r="85" spans="1:9" s="44" customFormat="1" ht="13.5" thickBot="1" x14ac:dyDescent="0.3">
      <c r="A85" s="22" t="s">
        <v>295</v>
      </c>
      <c r="B85" s="24" t="s">
        <v>17</v>
      </c>
      <c r="C85" s="23" t="s">
        <v>296</v>
      </c>
      <c r="D85" s="45" t="s">
        <v>139</v>
      </c>
      <c r="E85" s="25" t="s">
        <v>121</v>
      </c>
      <c r="F85" s="25" t="s">
        <v>12</v>
      </c>
      <c r="G85" s="19" t="s">
        <v>185</v>
      </c>
      <c r="H85" s="20" t="str">
        <f t="shared" si="3"/>
        <v>2013</v>
      </c>
      <c r="I85" s="32">
        <f t="shared" si="4"/>
        <v>2023</v>
      </c>
    </row>
    <row r="86" spans="1:9" s="44" customFormat="1" ht="13.5" hidden="1" thickBot="1" x14ac:dyDescent="0.3">
      <c r="A86" s="22" t="s">
        <v>297</v>
      </c>
      <c r="B86" s="24" t="s">
        <v>47</v>
      </c>
      <c r="C86" s="23" t="s">
        <v>298</v>
      </c>
      <c r="D86" s="45" t="s">
        <v>130</v>
      </c>
      <c r="E86" s="25" t="s">
        <v>126</v>
      </c>
      <c r="F86" s="25" t="s">
        <v>12</v>
      </c>
      <c r="G86" s="19" t="s">
        <v>122</v>
      </c>
      <c r="H86" s="20" t="str">
        <f t="shared" si="3"/>
        <v>2018</v>
      </c>
      <c r="I86" s="32">
        <f t="shared" si="4"/>
        <v>2028</v>
      </c>
    </row>
    <row r="87" spans="1:9" s="44" customFormat="1" ht="13.5" hidden="1" thickBot="1" x14ac:dyDescent="0.3">
      <c r="A87" s="22" t="s">
        <v>299</v>
      </c>
      <c r="B87" s="24" t="s">
        <v>47</v>
      </c>
      <c r="C87" s="23" t="s">
        <v>300</v>
      </c>
      <c r="D87" s="45" t="s">
        <v>130</v>
      </c>
      <c r="E87" s="25" t="s">
        <v>126</v>
      </c>
      <c r="F87" s="25" t="s">
        <v>12</v>
      </c>
      <c r="G87" s="19" t="s">
        <v>122</v>
      </c>
      <c r="H87" s="20" t="str">
        <f t="shared" si="3"/>
        <v>2018</v>
      </c>
      <c r="I87" s="32">
        <f t="shared" si="4"/>
        <v>2028</v>
      </c>
    </row>
    <row r="88" spans="1:9" s="44" customFormat="1" ht="13.5" hidden="1" thickBot="1" x14ac:dyDescent="0.3">
      <c r="A88" s="22" t="s">
        <v>302</v>
      </c>
      <c r="B88" s="24" t="s">
        <v>47</v>
      </c>
      <c r="C88" s="23" t="s">
        <v>303</v>
      </c>
      <c r="D88" s="45" t="s">
        <v>115</v>
      </c>
      <c r="E88" s="25" t="s">
        <v>116</v>
      </c>
      <c r="F88" s="25" t="s">
        <v>12</v>
      </c>
      <c r="G88" s="19" t="s">
        <v>13</v>
      </c>
      <c r="H88" s="20" t="str">
        <f t="shared" si="3"/>
        <v>2019</v>
      </c>
      <c r="I88" s="32">
        <f t="shared" si="4"/>
        <v>2029</v>
      </c>
    </row>
    <row r="89" spans="1:9" s="44" customFormat="1" ht="13.5" hidden="1" thickBot="1" x14ac:dyDescent="0.3">
      <c r="A89" s="22" t="s">
        <v>302</v>
      </c>
      <c r="B89" s="24" t="s">
        <v>28</v>
      </c>
      <c r="C89" s="23" t="s">
        <v>304</v>
      </c>
      <c r="D89" s="45" t="s">
        <v>139</v>
      </c>
      <c r="E89" s="25" t="s">
        <v>121</v>
      </c>
      <c r="F89" s="25" t="s">
        <v>157</v>
      </c>
      <c r="G89" s="19" t="s">
        <v>158</v>
      </c>
      <c r="H89" s="20" t="str">
        <f t="shared" si="3"/>
        <v>2015</v>
      </c>
      <c r="I89" s="32">
        <f t="shared" si="4"/>
        <v>2025</v>
      </c>
    </row>
    <row r="90" spans="1:9" s="44" customFormat="1" ht="13.5" hidden="1" thickBot="1" x14ac:dyDescent="0.3">
      <c r="A90" s="22" t="s">
        <v>305</v>
      </c>
      <c r="B90" s="24" t="s">
        <v>47</v>
      </c>
      <c r="C90" s="23" t="s">
        <v>306</v>
      </c>
      <c r="D90" s="45" t="s">
        <v>139</v>
      </c>
      <c r="E90" s="25" t="s">
        <v>121</v>
      </c>
      <c r="F90" s="25" t="s">
        <v>12</v>
      </c>
      <c r="G90" s="19" t="s">
        <v>122</v>
      </c>
      <c r="H90" s="20" t="str">
        <f t="shared" si="3"/>
        <v>2018</v>
      </c>
      <c r="I90" s="32">
        <f t="shared" si="4"/>
        <v>2028</v>
      </c>
    </row>
    <row r="91" spans="1:9" s="44" customFormat="1" ht="13.5" hidden="1" thickBot="1" x14ac:dyDescent="0.3">
      <c r="A91" s="22" t="s">
        <v>307</v>
      </c>
      <c r="B91" s="24" t="s">
        <v>47</v>
      </c>
      <c r="C91" s="23" t="s">
        <v>308</v>
      </c>
      <c r="D91" s="45" t="s">
        <v>130</v>
      </c>
      <c r="E91" s="25" t="s">
        <v>126</v>
      </c>
      <c r="F91" s="25" t="s">
        <v>12</v>
      </c>
      <c r="G91" s="19" t="s">
        <v>13</v>
      </c>
      <c r="H91" s="20" t="str">
        <f t="shared" si="3"/>
        <v>2019</v>
      </c>
      <c r="I91" s="32">
        <f t="shared" si="4"/>
        <v>2029</v>
      </c>
    </row>
    <row r="92" spans="1:9" s="44" customFormat="1" ht="13.5" hidden="1" thickBot="1" x14ac:dyDescent="0.3">
      <c r="A92" s="22" t="s">
        <v>307</v>
      </c>
      <c r="B92" s="24" t="s">
        <v>28</v>
      </c>
      <c r="C92" s="23" t="s">
        <v>309</v>
      </c>
      <c r="D92" s="45" t="s">
        <v>130</v>
      </c>
      <c r="E92" s="25" t="s">
        <v>126</v>
      </c>
      <c r="F92" s="25" t="s">
        <v>12</v>
      </c>
      <c r="G92" s="19" t="s">
        <v>143</v>
      </c>
      <c r="H92" s="20" t="str">
        <f t="shared" si="3"/>
        <v>2017</v>
      </c>
      <c r="I92" s="32">
        <f t="shared" si="4"/>
        <v>2027</v>
      </c>
    </row>
    <row r="93" spans="1:9" s="44" customFormat="1" ht="13.5" hidden="1" thickBot="1" x14ac:dyDescent="0.3">
      <c r="A93" s="22" t="s">
        <v>310</v>
      </c>
      <c r="B93" s="24" t="s">
        <v>47</v>
      </c>
      <c r="C93" s="23" t="s">
        <v>311</v>
      </c>
      <c r="D93" s="45" t="s">
        <v>115</v>
      </c>
      <c r="E93" s="25" t="s">
        <v>116</v>
      </c>
      <c r="F93" s="25" t="s">
        <v>12</v>
      </c>
      <c r="G93" s="19" t="s">
        <v>13</v>
      </c>
      <c r="H93" s="20" t="str">
        <f t="shared" si="3"/>
        <v>2019</v>
      </c>
      <c r="I93" s="32">
        <f t="shared" si="4"/>
        <v>2029</v>
      </c>
    </row>
    <row r="94" spans="1:9" s="44" customFormat="1" ht="13.5" thickBot="1" x14ac:dyDescent="0.3">
      <c r="A94" s="22" t="s">
        <v>312</v>
      </c>
      <c r="B94" s="24" t="s">
        <v>17</v>
      </c>
      <c r="C94" s="23" t="s">
        <v>313</v>
      </c>
      <c r="D94" s="45" t="s">
        <v>130</v>
      </c>
      <c r="E94" s="25" t="s">
        <v>126</v>
      </c>
      <c r="F94" s="25" t="s">
        <v>12</v>
      </c>
      <c r="G94" s="19" t="s">
        <v>182</v>
      </c>
      <c r="H94" s="20" t="str">
        <f t="shared" si="3"/>
        <v>2012</v>
      </c>
      <c r="I94" s="32">
        <f t="shared" si="4"/>
        <v>2022</v>
      </c>
    </row>
    <row r="95" spans="1:9" s="44" customFormat="1" ht="13.5" hidden="1" thickBot="1" x14ac:dyDescent="0.3">
      <c r="A95" s="22" t="s">
        <v>314</v>
      </c>
      <c r="B95" s="24" t="s">
        <v>47</v>
      </c>
      <c r="C95" s="23" t="s">
        <v>315</v>
      </c>
      <c r="D95" s="45" t="s">
        <v>139</v>
      </c>
      <c r="E95" s="25" t="s">
        <v>12</v>
      </c>
      <c r="F95" s="25" t="s">
        <v>12</v>
      </c>
      <c r="G95" s="19" t="s">
        <v>26</v>
      </c>
      <c r="H95" s="20" t="str">
        <f t="shared" si="3"/>
        <v>2021</v>
      </c>
      <c r="I95" s="32">
        <f t="shared" si="4"/>
        <v>2031</v>
      </c>
    </row>
    <row r="96" spans="1:9" s="44" customFormat="1" ht="13.5" hidden="1" thickBot="1" x14ac:dyDescent="0.3">
      <c r="A96" s="22" t="s">
        <v>316</v>
      </c>
      <c r="B96" s="24" t="s">
        <v>47</v>
      </c>
      <c r="C96" s="23" t="s">
        <v>317</v>
      </c>
      <c r="D96" s="45" t="s">
        <v>115</v>
      </c>
      <c r="E96" s="25" t="s">
        <v>116</v>
      </c>
      <c r="F96" s="25" t="s">
        <v>12</v>
      </c>
      <c r="G96" s="19" t="s">
        <v>13</v>
      </c>
      <c r="H96" s="20" t="str">
        <f t="shared" si="3"/>
        <v>2019</v>
      </c>
      <c r="I96" s="32">
        <f t="shared" si="4"/>
        <v>2029</v>
      </c>
    </row>
    <row r="97" spans="1:9" s="44" customFormat="1" ht="13.5" hidden="1" thickBot="1" x14ac:dyDescent="0.3">
      <c r="A97" s="22" t="s">
        <v>319</v>
      </c>
      <c r="B97" s="24" t="s">
        <v>28</v>
      </c>
      <c r="C97" s="23" t="s">
        <v>320</v>
      </c>
      <c r="D97" s="45" t="s">
        <v>130</v>
      </c>
      <c r="E97" s="25" t="s">
        <v>126</v>
      </c>
      <c r="F97" s="25" t="s">
        <v>12</v>
      </c>
      <c r="G97" s="19" t="s">
        <v>143</v>
      </c>
      <c r="H97" s="20" t="str">
        <f t="shared" si="3"/>
        <v>2017</v>
      </c>
      <c r="I97" s="32">
        <f t="shared" si="4"/>
        <v>2027</v>
      </c>
    </row>
    <row r="98" spans="1:9" s="44" customFormat="1" ht="13.5" thickBot="1" x14ac:dyDescent="0.3">
      <c r="A98" s="22" t="s">
        <v>322</v>
      </c>
      <c r="B98" s="24" t="s">
        <v>17</v>
      </c>
      <c r="C98" s="23" t="s">
        <v>294</v>
      </c>
      <c r="D98" s="45" t="s">
        <v>120</v>
      </c>
      <c r="E98" s="25" t="s">
        <v>121</v>
      </c>
      <c r="F98" s="25" t="s">
        <v>12</v>
      </c>
      <c r="G98" s="19" t="s">
        <v>194</v>
      </c>
      <c r="H98" s="20" t="str">
        <f t="shared" si="3"/>
        <v>2014</v>
      </c>
      <c r="I98" s="32">
        <f t="shared" si="4"/>
        <v>2024</v>
      </c>
    </row>
    <row r="99" spans="1:9" s="44" customFormat="1" ht="13.5" hidden="1" thickBot="1" x14ac:dyDescent="0.3">
      <c r="A99" s="22" t="s">
        <v>323</v>
      </c>
      <c r="B99" s="24" t="s">
        <v>54</v>
      </c>
      <c r="C99" s="23" t="s">
        <v>211</v>
      </c>
      <c r="D99" s="45" t="s">
        <v>125</v>
      </c>
      <c r="E99" s="25" t="s">
        <v>12</v>
      </c>
      <c r="F99" s="25" t="s">
        <v>12</v>
      </c>
      <c r="G99" s="19" t="s">
        <v>273</v>
      </c>
      <c r="H99" s="20" t="str">
        <f t="shared" si="3"/>
        <v>2021</v>
      </c>
      <c r="I99" s="32">
        <f t="shared" si="4"/>
        <v>2031</v>
      </c>
    </row>
    <row r="100" spans="1:9" s="44" customFormat="1" ht="13.5" hidden="1" thickBot="1" x14ac:dyDescent="0.3">
      <c r="A100" s="22" t="s">
        <v>325</v>
      </c>
      <c r="B100" s="24" t="s">
        <v>47</v>
      </c>
      <c r="C100" s="23" t="s">
        <v>326</v>
      </c>
      <c r="D100" s="45" t="s">
        <v>130</v>
      </c>
      <c r="E100" s="25" t="s">
        <v>126</v>
      </c>
      <c r="F100" s="25" t="s">
        <v>12</v>
      </c>
      <c r="G100" s="19" t="s">
        <v>122</v>
      </c>
      <c r="H100" s="20" t="str">
        <f t="shared" si="3"/>
        <v>2018</v>
      </c>
      <c r="I100" s="32">
        <f t="shared" si="4"/>
        <v>2028</v>
      </c>
    </row>
    <row r="101" spans="1:9" s="44" customFormat="1" ht="13.5" hidden="1" thickBot="1" x14ac:dyDescent="0.3">
      <c r="A101" s="22" t="s">
        <v>327</v>
      </c>
      <c r="B101" s="24" t="s">
        <v>9</v>
      </c>
      <c r="C101" s="23" t="s">
        <v>318</v>
      </c>
      <c r="D101" s="45" t="s">
        <v>133</v>
      </c>
      <c r="E101" s="25" t="s">
        <v>12</v>
      </c>
      <c r="F101" s="25" t="s">
        <v>12</v>
      </c>
      <c r="G101" s="19" t="s">
        <v>26</v>
      </c>
      <c r="H101" s="20" t="str">
        <f t="shared" si="3"/>
        <v>2021</v>
      </c>
      <c r="I101" s="32">
        <f t="shared" si="4"/>
        <v>2031</v>
      </c>
    </row>
    <row r="102" spans="1:9" s="44" customFormat="1" ht="13.5" hidden="1" thickBot="1" x14ac:dyDescent="0.3">
      <c r="A102" s="22" t="s">
        <v>329</v>
      </c>
      <c r="B102" s="24" t="s">
        <v>330</v>
      </c>
      <c r="C102" s="23" t="s">
        <v>167</v>
      </c>
      <c r="D102" s="45" t="s">
        <v>110</v>
      </c>
      <c r="E102" s="25" t="s">
        <v>12</v>
      </c>
      <c r="F102" s="25" t="s">
        <v>12</v>
      </c>
      <c r="G102" s="19" t="s">
        <v>26</v>
      </c>
      <c r="H102" s="20" t="str">
        <f t="shared" si="3"/>
        <v>2021</v>
      </c>
      <c r="I102" s="32">
        <f t="shared" si="4"/>
        <v>2031</v>
      </c>
    </row>
    <row r="103" spans="1:9" s="44" customFormat="1" ht="13.5" hidden="1" thickBot="1" x14ac:dyDescent="0.3">
      <c r="A103" s="22" t="s">
        <v>331</v>
      </c>
      <c r="B103" s="24" t="s">
        <v>47</v>
      </c>
      <c r="C103" s="23" t="s">
        <v>332</v>
      </c>
      <c r="D103" s="45" t="s">
        <v>139</v>
      </c>
      <c r="E103" s="25" t="s">
        <v>12</v>
      </c>
      <c r="F103" s="25" t="s">
        <v>12</v>
      </c>
      <c r="G103" s="19" t="s">
        <v>26</v>
      </c>
      <c r="H103" s="20" t="str">
        <f t="shared" si="3"/>
        <v>2021</v>
      </c>
      <c r="I103" s="32">
        <f t="shared" si="4"/>
        <v>2031</v>
      </c>
    </row>
    <row r="104" spans="1:9" s="44" customFormat="1" ht="13.5" hidden="1" thickBot="1" x14ac:dyDescent="0.3">
      <c r="A104" s="22" t="s">
        <v>333</v>
      </c>
      <c r="B104" s="24" t="s">
        <v>47</v>
      </c>
      <c r="C104" s="23" t="s">
        <v>334</v>
      </c>
      <c r="D104" s="45" t="s">
        <v>139</v>
      </c>
      <c r="E104" s="25" t="s">
        <v>12</v>
      </c>
      <c r="F104" s="25" t="s">
        <v>12</v>
      </c>
      <c r="G104" s="19" t="s">
        <v>26</v>
      </c>
      <c r="H104" s="20" t="str">
        <f t="shared" si="3"/>
        <v>2021</v>
      </c>
      <c r="I104" s="32">
        <f t="shared" si="4"/>
        <v>2031</v>
      </c>
    </row>
    <row r="105" spans="1:9" s="44" customFormat="1" ht="13.5" hidden="1" thickBot="1" x14ac:dyDescent="0.3">
      <c r="A105" s="22" t="s">
        <v>336</v>
      </c>
      <c r="B105" s="24" t="s">
        <v>47</v>
      </c>
      <c r="C105" s="23" t="s">
        <v>337</v>
      </c>
      <c r="D105" s="45" t="s">
        <v>130</v>
      </c>
      <c r="E105" s="25" t="s">
        <v>126</v>
      </c>
      <c r="F105" s="25" t="s">
        <v>12</v>
      </c>
      <c r="G105" s="19" t="s">
        <v>122</v>
      </c>
      <c r="H105" s="20" t="str">
        <f t="shared" si="3"/>
        <v>2018</v>
      </c>
      <c r="I105" s="32">
        <f t="shared" si="4"/>
        <v>2028</v>
      </c>
    </row>
    <row r="106" spans="1:9" s="44" customFormat="1" ht="13.5" hidden="1" thickBot="1" x14ac:dyDescent="0.3">
      <c r="A106" s="22" t="s">
        <v>338</v>
      </c>
      <c r="B106" s="24" t="s">
        <v>47</v>
      </c>
      <c r="C106" s="23" t="s">
        <v>339</v>
      </c>
      <c r="D106" s="45" t="s">
        <v>115</v>
      </c>
      <c r="E106" s="25" t="s">
        <v>116</v>
      </c>
      <c r="F106" s="25" t="s">
        <v>12</v>
      </c>
      <c r="G106" s="19" t="s">
        <v>122</v>
      </c>
      <c r="H106" s="20" t="str">
        <f t="shared" si="3"/>
        <v>2018</v>
      </c>
      <c r="I106" s="32">
        <f t="shared" si="4"/>
        <v>2028</v>
      </c>
    </row>
    <row r="107" spans="1:9" s="44" customFormat="1" ht="13.5" hidden="1" thickBot="1" x14ac:dyDescent="0.3">
      <c r="A107" s="22" t="s">
        <v>340</v>
      </c>
      <c r="B107" s="24" t="s">
        <v>341</v>
      </c>
      <c r="C107" s="23" t="s">
        <v>342</v>
      </c>
      <c r="D107" s="45" t="s">
        <v>139</v>
      </c>
      <c r="E107" s="25" t="s">
        <v>121</v>
      </c>
      <c r="F107" s="25" t="s">
        <v>12</v>
      </c>
      <c r="G107" s="19" t="s">
        <v>343</v>
      </c>
      <c r="H107" s="20" t="str">
        <f t="shared" si="3"/>
        <v>2016</v>
      </c>
      <c r="I107" s="32">
        <f t="shared" si="4"/>
        <v>2026</v>
      </c>
    </row>
    <row r="108" spans="1:9" s="44" customFormat="1" ht="13.5" hidden="1" thickBot="1" x14ac:dyDescent="0.3">
      <c r="A108" s="22" t="s">
        <v>345</v>
      </c>
      <c r="B108" s="24" t="s">
        <v>24</v>
      </c>
      <c r="C108" s="23" t="s">
        <v>346</v>
      </c>
      <c r="D108" s="45" t="s">
        <v>130</v>
      </c>
      <c r="E108" s="25" t="s">
        <v>126</v>
      </c>
      <c r="F108" s="25" t="s">
        <v>12</v>
      </c>
      <c r="G108" s="19" t="s">
        <v>122</v>
      </c>
      <c r="H108" s="20" t="str">
        <f t="shared" ref="H108:H139" si="5">MID(G108,4,8)</f>
        <v>2018</v>
      </c>
      <c r="I108" s="32">
        <f t="shared" si="4"/>
        <v>2028</v>
      </c>
    </row>
    <row r="109" spans="1:9" s="44" customFormat="1" ht="13.5" hidden="1" thickBot="1" x14ac:dyDescent="0.3">
      <c r="A109" s="22" t="s">
        <v>347</v>
      </c>
      <c r="B109" s="24" t="s">
        <v>47</v>
      </c>
      <c r="C109" s="23" t="s">
        <v>348</v>
      </c>
      <c r="D109" s="45" t="s">
        <v>115</v>
      </c>
      <c r="E109" s="25" t="s">
        <v>116</v>
      </c>
      <c r="F109" s="25" t="s">
        <v>12</v>
      </c>
      <c r="G109" s="19" t="s">
        <v>122</v>
      </c>
      <c r="H109" s="20" t="str">
        <f t="shared" si="5"/>
        <v>2018</v>
      </c>
      <c r="I109" s="32">
        <f t="shared" si="4"/>
        <v>2028</v>
      </c>
    </row>
    <row r="110" spans="1:9" s="44" customFormat="1" ht="13.5" hidden="1" thickBot="1" x14ac:dyDescent="0.3">
      <c r="A110" s="22" t="s">
        <v>349</v>
      </c>
      <c r="B110" s="24" t="s">
        <v>350</v>
      </c>
      <c r="C110" s="23" t="s">
        <v>351</v>
      </c>
      <c r="D110" s="45" t="s">
        <v>130</v>
      </c>
      <c r="E110" s="25" t="s">
        <v>126</v>
      </c>
      <c r="F110" s="25" t="s">
        <v>12</v>
      </c>
      <c r="G110" s="19" t="s">
        <v>352</v>
      </c>
      <c r="H110" s="20" t="str">
        <f t="shared" si="5"/>
        <v>2012</v>
      </c>
      <c r="I110" s="32">
        <f t="shared" si="4"/>
        <v>2022</v>
      </c>
    </row>
    <row r="111" spans="1:9" s="44" customFormat="1" ht="13.5" hidden="1" thickBot="1" x14ac:dyDescent="0.3">
      <c r="A111" s="22" t="s">
        <v>354</v>
      </c>
      <c r="B111" s="24" t="s">
        <v>28</v>
      </c>
      <c r="C111" s="23" t="s">
        <v>355</v>
      </c>
      <c r="D111" s="45" t="s">
        <v>139</v>
      </c>
      <c r="E111" s="25" t="s">
        <v>121</v>
      </c>
      <c r="F111" s="25" t="s">
        <v>356</v>
      </c>
      <c r="G111" s="19" t="s">
        <v>357</v>
      </c>
      <c r="H111" s="20" t="str">
        <f t="shared" si="5"/>
        <v>2013</v>
      </c>
      <c r="I111" s="32">
        <f t="shared" si="4"/>
        <v>2023</v>
      </c>
    </row>
    <row r="112" spans="1:9" s="44" customFormat="1" ht="13.5" hidden="1" thickBot="1" x14ac:dyDescent="0.3">
      <c r="A112" s="22" t="s">
        <v>358</v>
      </c>
      <c r="B112" s="24" t="s">
        <v>237</v>
      </c>
      <c r="C112" s="23" t="s">
        <v>359</v>
      </c>
      <c r="D112" s="45" t="s">
        <v>130</v>
      </c>
      <c r="E112" s="25" t="s">
        <v>126</v>
      </c>
      <c r="F112" s="25" t="s">
        <v>12</v>
      </c>
      <c r="G112" s="19" t="s">
        <v>239</v>
      </c>
      <c r="H112" s="20" t="str">
        <f t="shared" si="5"/>
        <v>2012</v>
      </c>
      <c r="I112" s="32">
        <f t="shared" si="4"/>
        <v>2022</v>
      </c>
    </row>
    <row r="113" spans="1:9" s="44" customFormat="1" ht="13.5" hidden="1" thickBot="1" x14ac:dyDescent="0.3">
      <c r="A113" s="22" t="s">
        <v>360</v>
      </c>
      <c r="B113" s="24" t="s">
        <v>47</v>
      </c>
      <c r="C113" s="23" t="s">
        <v>361</v>
      </c>
      <c r="D113" s="45" t="s">
        <v>115</v>
      </c>
      <c r="E113" s="25" t="s">
        <v>116</v>
      </c>
      <c r="F113" s="25" t="s">
        <v>12</v>
      </c>
      <c r="G113" s="19" t="s">
        <v>122</v>
      </c>
      <c r="H113" s="20" t="str">
        <f t="shared" si="5"/>
        <v>2018</v>
      </c>
      <c r="I113" s="32">
        <f t="shared" si="4"/>
        <v>2028</v>
      </c>
    </row>
    <row r="114" spans="1:9" s="44" customFormat="1" ht="13.5" thickBot="1" x14ac:dyDescent="0.3">
      <c r="A114" s="22" t="s">
        <v>363</v>
      </c>
      <c r="B114" s="24" t="s">
        <v>17</v>
      </c>
      <c r="C114" s="23" t="s">
        <v>364</v>
      </c>
      <c r="D114" s="45" t="s">
        <v>139</v>
      </c>
      <c r="E114" s="25" t="s">
        <v>121</v>
      </c>
      <c r="F114" s="25" t="s">
        <v>12</v>
      </c>
      <c r="G114" s="19" t="s">
        <v>185</v>
      </c>
      <c r="H114" s="20" t="str">
        <f t="shared" si="5"/>
        <v>2013</v>
      </c>
      <c r="I114" s="32">
        <f t="shared" si="4"/>
        <v>2023</v>
      </c>
    </row>
    <row r="115" spans="1:9" s="44" customFormat="1" ht="13.5" hidden="1" thickBot="1" x14ac:dyDescent="0.3">
      <c r="A115" s="22" t="s">
        <v>365</v>
      </c>
      <c r="B115" s="24" t="s">
        <v>28</v>
      </c>
      <c r="C115" s="23" t="s">
        <v>366</v>
      </c>
      <c r="D115" s="45" t="s">
        <v>130</v>
      </c>
      <c r="E115" s="25" t="s">
        <v>126</v>
      </c>
      <c r="F115" s="25" t="s">
        <v>367</v>
      </c>
      <c r="G115" s="19" t="s">
        <v>368</v>
      </c>
      <c r="H115" s="20" t="str">
        <f t="shared" si="5"/>
        <v>2013</v>
      </c>
      <c r="I115" s="32">
        <f t="shared" si="4"/>
        <v>2023</v>
      </c>
    </row>
    <row r="116" spans="1:9" s="44" customFormat="1" ht="13.5" hidden="1" thickBot="1" x14ac:dyDescent="0.3">
      <c r="A116" s="22" t="s">
        <v>369</v>
      </c>
      <c r="B116" s="24" t="s">
        <v>47</v>
      </c>
      <c r="C116" s="23" t="s">
        <v>370</v>
      </c>
      <c r="D116" s="45" t="s">
        <v>115</v>
      </c>
      <c r="E116" s="25" t="s">
        <v>116</v>
      </c>
      <c r="F116" s="25" t="s">
        <v>12</v>
      </c>
      <c r="G116" s="19" t="s">
        <v>13</v>
      </c>
      <c r="H116" s="20" t="str">
        <f t="shared" si="5"/>
        <v>2019</v>
      </c>
      <c r="I116" s="32">
        <f t="shared" si="4"/>
        <v>2029</v>
      </c>
    </row>
    <row r="117" spans="1:9" s="44" customFormat="1" ht="13.5" hidden="1" thickBot="1" x14ac:dyDescent="0.3">
      <c r="A117" s="22" t="s">
        <v>371</v>
      </c>
      <c r="B117" s="24" t="s">
        <v>47</v>
      </c>
      <c r="C117" s="23" t="s">
        <v>372</v>
      </c>
      <c r="D117" s="45" t="s">
        <v>130</v>
      </c>
      <c r="E117" s="25" t="s">
        <v>126</v>
      </c>
      <c r="F117" s="25" t="s">
        <v>12</v>
      </c>
      <c r="G117" s="19" t="s">
        <v>13</v>
      </c>
      <c r="H117" s="20" t="str">
        <f t="shared" si="5"/>
        <v>2019</v>
      </c>
      <c r="I117" s="32">
        <f t="shared" si="4"/>
        <v>2029</v>
      </c>
    </row>
    <row r="118" spans="1:9" s="44" customFormat="1" ht="13.5" hidden="1" thickBot="1" x14ac:dyDescent="0.3">
      <c r="A118" s="22" t="s">
        <v>373</v>
      </c>
      <c r="B118" s="24" t="s">
        <v>28</v>
      </c>
      <c r="C118" s="23" t="s">
        <v>374</v>
      </c>
      <c r="D118" s="45" t="s">
        <v>139</v>
      </c>
      <c r="E118" s="25" t="s">
        <v>121</v>
      </c>
      <c r="F118" s="25" t="s">
        <v>157</v>
      </c>
      <c r="G118" s="19" t="s">
        <v>158</v>
      </c>
      <c r="H118" s="20" t="str">
        <f t="shared" si="5"/>
        <v>2015</v>
      </c>
      <c r="I118" s="32">
        <f t="shared" si="4"/>
        <v>2025</v>
      </c>
    </row>
    <row r="119" spans="1:9" s="44" customFormat="1" ht="13.5" hidden="1" thickBot="1" x14ac:dyDescent="0.3">
      <c r="A119" s="22" t="s">
        <v>375</v>
      </c>
      <c r="B119" s="24" t="s">
        <v>47</v>
      </c>
      <c r="C119" s="23" t="s">
        <v>376</v>
      </c>
      <c r="D119" s="45" t="s">
        <v>115</v>
      </c>
      <c r="E119" s="25" t="s">
        <v>116</v>
      </c>
      <c r="F119" s="25" t="s">
        <v>12</v>
      </c>
      <c r="G119" s="19" t="s">
        <v>13</v>
      </c>
      <c r="H119" s="20" t="str">
        <f t="shared" si="5"/>
        <v>2019</v>
      </c>
      <c r="I119" s="32">
        <f t="shared" si="4"/>
        <v>2029</v>
      </c>
    </row>
    <row r="120" spans="1:9" s="44" customFormat="1" ht="13.5" hidden="1" thickBot="1" x14ac:dyDescent="0.3">
      <c r="A120" s="22" t="s">
        <v>377</v>
      </c>
      <c r="B120" s="24" t="s">
        <v>28</v>
      </c>
      <c r="C120" s="23" t="s">
        <v>378</v>
      </c>
      <c r="D120" s="45" t="s">
        <v>139</v>
      </c>
      <c r="E120" s="25" t="s">
        <v>121</v>
      </c>
      <c r="F120" s="25" t="s">
        <v>157</v>
      </c>
      <c r="G120" s="19" t="s">
        <v>158</v>
      </c>
      <c r="H120" s="20" t="str">
        <f t="shared" si="5"/>
        <v>2015</v>
      </c>
      <c r="I120" s="32">
        <f t="shared" si="4"/>
        <v>2025</v>
      </c>
    </row>
    <row r="121" spans="1:9" s="44" customFormat="1" ht="13.5" hidden="1" thickBot="1" x14ac:dyDescent="0.3">
      <c r="A121" s="22" t="s">
        <v>379</v>
      </c>
      <c r="B121" s="24" t="s">
        <v>70</v>
      </c>
      <c r="C121" s="23" t="s">
        <v>380</v>
      </c>
      <c r="D121" s="45" t="s">
        <v>115</v>
      </c>
      <c r="E121" s="25" t="s">
        <v>116</v>
      </c>
      <c r="F121" s="25" t="s">
        <v>12</v>
      </c>
      <c r="G121" s="19" t="s">
        <v>13</v>
      </c>
      <c r="H121" s="20" t="str">
        <f t="shared" si="5"/>
        <v>2019</v>
      </c>
      <c r="I121" s="32">
        <f t="shared" si="4"/>
        <v>2029</v>
      </c>
    </row>
    <row r="122" spans="1:9" s="44" customFormat="1" ht="13.5" hidden="1" thickBot="1" x14ac:dyDescent="0.3">
      <c r="A122" s="22" t="s">
        <v>381</v>
      </c>
      <c r="B122" s="24" t="s">
        <v>47</v>
      </c>
      <c r="C122" s="23" t="s">
        <v>382</v>
      </c>
      <c r="D122" s="45" t="s">
        <v>130</v>
      </c>
      <c r="E122" s="25" t="s">
        <v>126</v>
      </c>
      <c r="F122" s="25" t="s">
        <v>12</v>
      </c>
      <c r="G122" s="19" t="s">
        <v>13</v>
      </c>
      <c r="H122" s="20" t="str">
        <f t="shared" si="5"/>
        <v>2019</v>
      </c>
      <c r="I122" s="32">
        <f t="shared" si="4"/>
        <v>2029</v>
      </c>
    </row>
    <row r="123" spans="1:9" s="44" customFormat="1" ht="13.5" thickBot="1" x14ac:dyDescent="0.3">
      <c r="A123" s="22" t="s">
        <v>383</v>
      </c>
      <c r="B123" s="24" t="s">
        <v>17</v>
      </c>
      <c r="C123" s="23" t="s">
        <v>384</v>
      </c>
      <c r="D123" s="45" t="s">
        <v>139</v>
      </c>
      <c r="E123" s="25" t="s">
        <v>121</v>
      </c>
      <c r="F123" s="25" t="s">
        <v>12</v>
      </c>
      <c r="G123" s="19" t="s">
        <v>199</v>
      </c>
      <c r="H123" s="20" t="str">
        <f t="shared" si="5"/>
        <v>2016</v>
      </c>
      <c r="I123" s="32">
        <f t="shared" si="4"/>
        <v>2026</v>
      </c>
    </row>
    <row r="124" spans="1:9" s="44" customFormat="1" ht="13.5" hidden="1" thickBot="1" x14ac:dyDescent="0.3">
      <c r="A124" s="22" t="s">
        <v>385</v>
      </c>
      <c r="B124" s="24" t="s">
        <v>70</v>
      </c>
      <c r="C124" s="23" t="s">
        <v>386</v>
      </c>
      <c r="D124" s="45" t="s">
        <v>115</v>
      </c>
      <c r="E124" s="25" t="s">
        <v>12</v>
      </c>
      <c r="F124" s="25" t="s">
        <v>12</v>
      </c>
      <c r="G124" s="19" t="s">
        <v>273</v>
      </c>
      <c r="H124" s="20" t="str">
        <f t="shared" si="5"/>
        <v>2021</v>
      </c>
      <c r="I124" s="32">
        <f t="shared" si="4"/>
        <v>2031</v>
      </c>
    </row>
    <row r="125" spans="1:9" s="44" customFormat="1" ht="13.5" hidden="1" thickBot="1" x14ac:dyDescent="0.3">
      <c r="A125" s="22" t="s">
        <v>387</v>
      </c>
      <c r="B125" s="24" t="s">
        <v>47</v>
      </c>
      <c r="C125" s="23" t="s">
        <v>388</v>
      </c>
      <c r="D125" s="45" t="s">
        <v>130</v>
      </c>
      <c r="E125" s="25" t="s">
        <v>126</v>
      </c>
      <c r="F125" s="25" t="s">
        <v>12</v>
      </c>
      <c r="G125" s="19" t="s">
        <v>13</v>
      </c>
      <c r="H125" s="20" t="str">
        <f t="shared" si="5"/>
        <v>2019</v>
      </c>
      <c r="I125" s="32">
        <f t="shared" si="4"/>
        <v>2029</v>
      </c>
    </row>
    <row r="126" spans="1:9" s="44" customFormat="1" ht="13.5" hidden="1" thickBot="1" x14ac:dyDescent="0.3">
      <c r="A126" s="22" t="s">
        <v>389</v>
      </c>
      <c r="B126" s="24" t="s">
        <v>28</v>
      </c>
      <c r="C126" s="23" t="s">
        <v>390</v>
      </c>
      <c r="D126" s="45" t="s">
        <v>139</v>
      </c>
      <c r="E126" s="25" t="s">
        <v>121</v>
      </c>
      <c r="F126" s="25" t="s">
        <v>157</v>
      </c>
      <c r="G126" s="19" t="s">
        <v>158</v>
      </c>
      <c r="H126" s="20" t="str">
        <f t="shared" si="5"/>
        <v>2015</v>
      </c>
      <c r="I126" s="32">
        <f t="shared" si="4"/>
        <v>2025</v>
      </c>
    </row>
    <row r="127" spans="1:9" s="44" customFormat="1" ht="13.5" hidden="1" thickBot="1" x14ac:dyDescent="0.3">
      <c r="A127" s="22" t="s">
        <v>391</v>
      </c>
      <c r="B127" s="24" t="s">
        <v>70</v>
      </c>
      <c r="C127" s="23" t="s">
        <v>392</v>
      </c>
      <c r="D127" s="45" t="s">
        <v>115</v>
      </c>
      <c r="E127" s="25" t="s">
        <v>12</v>
      </c>
      <c r="F127" s="25" t="s">
        <v>12</v>
      </c>
      <c r="G127" s="19" t="s">
        <v>26</v>
      </c>
      <c r="H127" s="20" t="str">
        <f t="shared" si="5"/>
        <v>2021</v>
      </c>
      <c r="I127" s="32">
        <f t="shared" si="4"/>
        <v>2031</v>
      </c>
    </row>
    <row r="128" spans="1:9" s="44" customFormat="1" ht="13.5" hidden="1" thickBot="1" x14ac:dyDescent="0.3">
      <c r="A128" s="22" t="s">
        <v>393</v>
      </c>
      <c r="B128" s="24" t="s">
        <v>28</v>
      </c>
      <c r="C128" s="23" t="s">
        <v>394</v>
      </c>
      <c r="D128" s="45" t="s">
        <v>130</v>
      </c>
      <c r="E128" s="25" t="s">
        <v>126</v>
      </c>
      <c r="F128" s="25" t="s">
        <v>367</v>
      </c>
      <c r="G128" s="19" t="s">
        <v>368</v>
      </c>
      <c r="H128" s="20" t="str">
        <f t="shared" si="5"/>
        <v>2013</v>
      </c>
      <c r="I128" s="32">
        <f t="shared" si="4"/>
        <v>2023</v>
      </c>
    </row>
    <row r="129" spans="1:9" s="44" customFormat="1" ht="13.5" hidden="1" thickBot="1" x14ac:dyDescent="0.3">
      <c r="A129" s="22" t="s">
        <v>395</v>
      </c>
      <c r="B129" s="24" t="s">
        <v>47</v>
      </c>
      <c r="C129" s="23" t="s">
        <v>396</v>
      </c>
      <c r="D129" s="45" t="s">
        <v>139</v>
      </c>
      <c r="E129" s="25" t="s">
        <v>121</v>
      </c>
      <c r="F129" s="25" t="s">
        <v>12</v>
      </c>
      <c r="G129" s="19" t="s">
        <v>122</v>
      </c>
      <c r="H129" s="20" t="str">
        <f t="shared" si="5"/>
        <v>2018</v>
      </c>
      <c r="I129" s="32">
        <f t="shared" si="4"/>
        <v>2028</v>
      </c>
    </row>
    <row r="130" spans="1:9" s="44" customFormat="1" ht="13.5" thickBot="1" x14ac:dyDescent="0.3">
      <c r="A130" s="22" t="s">
        <v>398</v>
      </c>
      <c r="B130" s="24" t="s">
        <v>17</v>
      </c>
      <c r="C130" s="23" t="s">
        <v>399</v>
      </c>
      <c r="D130" s="45" t="s">
        <v>115</v>
      </c>
      <c r="E130" s="25" t="s">
        <v>116</v>
      </c>
      <c r="F130" s="25" t="s">
        <v>12</v>
      </c>
      <c r="G130" s="19" t="s">
        <v>185</v>
      </c>
      <c r="H130" s="20" t="str">
        <f t="shared" si="5"/>
        <v>2013</v>
      </c>
      <c r="I130" s="32">
        <f t="shared" si="4"/>
        <v>2023</v>
      </c>
    </row>
    <row r="131" spans="1:9" s="44" customFormat="1" ht="13.5" hidden="1" thickBot="1" x14ac:dyDescent="0.3">
      <c r="A131" s="22" t="s">
        <v>400</v>
      </c>
      <c r="B131" s="24" t="s">
        <v>28</v>
      </c>
      <c r="C131" s="23" t="s">
        <v>401</v>
      </c>
      <c r="D131" s="45" t="s">
        <v>130</v>
      </c>
      <c r="E131" s="25" t="s">
        <v>126</v>
      </c>
      <c r="F131" s="25" t="s">
        <v>367</v>
      </c>
      <c r="G131" s="19" t="s">
        <v>368</v>
      </c>
      <c r="H131" s="20" t="str">
        <f t="shared" si="5"/>
        <v>2013</v>
      </c>
      <c r="I131" s="32">
        <f t="shared" si="4"/>
        <v>2023</v>
      </c>
    </row>
    <row r="132" spans="1:9" s="44" customFormat="1" ht="13.5" thickBot="1" x14ac:dyDescent="0.3">
      <c r="A132" s="22" t="s">
        <v>402</v>
      </c>
      <c r="B132" s="24" t="s">
        <v>17</v>
      </c>
      <c r="C132" s="23" t="s">
        <v>403</v>
      </c>
      <c r="D132" s="45" t="s">
        <v>139</v>
      </c>
      <c r="E132" s="25" t="s">
        <v>121</v>
      </c>
      <c r="F132" s="25" t="s">
        <v>12</v>
      </c>
      <c r="G132" s="19" t="s">
        <v>185</v>
      </c>
      <c r="H132" s="20" t="str">
        <f t="shared" si="5"/>
        <v>2013</v>
      </c>
      <c r="I132" s="32">
        <f t="shared" si="4"/>
        <v>2023</v>
      </c>
    </row>
    <row r="133" spans="1:9" s="44" customFormat="1" ht="13.5" hidden="1" thickBot="1" x14ac:dyDescent="0.3">
      <c r="A133" s="22" t="s">
        <v>404</v>
      </c>
      <c r="B133" s="24" t="s">
        <v>28</v>
      </c>
      <c r="C133" s="23" t="s">
        <v>405</v>
      </c>
      <c r="D133" s="45" t="s">
        <v>130</v>
      </c>
      <c r="E133" s="25" t="s">
        <v>126</v>
      </c>
      <c r="F133" s="25" t="s">
        <v>367</v>
      </c>
      <c r="G133" s="19" t="s">
        <v>368</v>
      </c>
      <c r="H133" s="20" t="str">
        <f t="shared" si="5"/>
        <v>2013</v>
      </c>
      <c r="I133" s="32">
        <f t="shared" si="4"/>
        <v>2023</v>
      </c>
    </row>
    <row r="134" spans="1:9" s="44" customFormat="1" ht="13.5" thickBot="1" x14ac:dyDescent="0.3">
      <c r="A134" s="22" t="s">
        <v>406</v>
      </c>
      <c r="B134" s="24" t="s">
        <v>17</v>
      </c>
      <c r="C134" s="23" t="s">
        <v>301</v>
      </c>
      <c r="D134" s="45" t="s">
        <v>120</v>
      </c>
      <c r="E134" s="25" t="s">
        <v>121</v>
      </c>
      <c r="F134" s="25" t="s">
        <v>12</v>
      </c>
      <c r="G134" s="19" t="s">
        <v>182</v>
      </c>
      <c r="H134" s="20" t="str">
        <f t="shared" si="5"/>
        <v>2012</v>
      </c>
      <c r="I134" s="32">
        <f t="shared" si="4"/>
        <v>2022</v>
      </c>
    </row>
    <row r="135" spans="1:9" s="44" customFormat="1" ht="13.5" hidden="1" thickBot="1" x14ac:dyDescent="0.3">
      <c r="A135" s="22" t="s">
        <v>407</v>
      </c>
      <c r="B135" s="24" t="s">
        <v>341</v>
      </c>
      <c r="C135" s="23" t="s">
        <v>408</v>
      </c>
      <c r="D135" s="45" t="s">
        <v>130</v>
      </c>
      <c r="E135" s="25" t="s">
        <v>126</v>
      </c>
      <c r="F135" s="25" t="s">
        <v>12</v>
      </c>
      <c r="G135" s="19" t="s">
        <v>409</v>
      </c>
      <c r="H135" s="20" t="str">
        <f t="shared" si="5"/>
        <v>2013</v>
      </c>
      <c r="I135" s="32">
        <f t="shared" si="4"/>
        <v>2023</v>
      </c>
    </row>
    <row r="136" spans="1:9" s="44" customFormat="1" ht="13.5" thickBot="1" x14ac:dyDescent="0.3">
      <c r="A136" s="22" t="s">
        <v>410</v>
      </c>
      <c r="B136" s="24" t="s">
        <v>17</v>
      </c>
      <c r="C136" s="23" t="s">
        <v>344</v>
      </c>
      <c r="D136" s="45" t="s">
        <v>133</v>
      </c>
      <c r="E136" s="25" t="s">
        <v>116</v>
      </c>
      <c r="F136" s="25" t="s">
        <v>12</v>
      </c>
      <c r="G136" s="19" t="s">
        <v>182</v>
      </c>
      <c r="H136" s="20" t="str">
        <f t="shared" si="5"/>
        <v>2012</v>
      </c>
      <c r="I136" s="32">
        <f t="shared" si="4"/>
        <v>2022</v>
      </c>
    </row>
    <row r="137" spans="1:9" s="44" customFormat="1" ht="13.5" hidden="1" thickBot="1" x14ac:dyDescent="0.3">
      <c r="A137" s="22" t="s">
        <v>411</v>
      </c>
      <c r="B137" s="24" t="s">
        <v>330</v>
      </c>
      <c r="C137" s="23" t="s">
        <v>164</v>
      </c>
      <c r="D137" s="45" t="s">
        <v>110</v>
      </c>
      <c r="E137" s="25" t="s">
        <v>12</v>
      </c>
      <c r="F137" s="25" t="s">
        <v>12</v>
      </c>
      <c r="G137" s="19" t="s">
        <v>26</v>
      </c>
      <c r="H137" s="20" t="str">
        <f t="shared" si="5"/>
        <v>2021</v>
      </c>
      <c r="I137" s="32">
        <f t="shared" si="4"/>
        <v>2031</v>
      </c>
    </row>
    <row r="138" spans="1:9" s="44" customFormat="1" ht="13.5" hidden="1" thickBot="1" x14ac:dyDescent="0.3">
      <c r="A138" s="22" t="s">
        <v>412</v>
      </c>
      <c r="B138" s="24" t="s">
        <v>341</v>
      </c>
      <c r="C138" s="23" t="s">
        <v>253</v>
      </c>
      <c r="D138" s="45" t="s">
        <v>125</v>
      </c>
      <c r="E138" s="25" t="s">
        <v>126</v>
      </c>
      <c r="F138" s="25" t="s">
        <v>12</v>
      </c>
      <c r="G138" s="19" t="s">
        <v>343</v>
      </c>
      <c r="H138" s="20" t="str">
        <f t="shared" si="5"/>
        <v>2016</v>
      </c>
      <c r="I138" s="32">
        <f t="shared" si="4"/>
        <v>2026</v>
      </c>
    </row>
    <row r="139" spans="1:9" s="44" customFormat="1" ht="13.5" hidden="1" thickBot="1" x14ac:dyDescent="0.3">
      <c r="A139" s="22" t="s">
        <v>413</v>
      </c>
      <c r="B139" s="24" t="s">
        <v>47</v>
      </c>
      <c r="C139" s="23" t="s">
        <v>414</v>
      </c>
      <c r="D139" s="45" t="s">
        <v>139</v>
      </c>
      <c r="E139" s="25" t="s">
        <v>121</v>
      </c>
      <c r="F139" s="25" t="s">
        <v>12</v>
      </c>
      <c r="G139" s="19" t="s">
        <v>122</v>
      </c>
      <c r="H139" s="20" t="str">
        <f t="shared" si="5"/>
        <v>2018</v>
      </c>
      <c r="I139" s="32">
        <f t="shared" si="4"/>
        <v>2028</v>
      </c>
    </row>
    <row r="140" spans="1:9" s="44" customFormat="1" ht="13.5" hidden="1" thickBot="1" x14ac:dyDescent="0.3">
      <c r="A140" s="22" t="s">
        <v>415</v>
      </c>
      <c r="B140" s="24" t="s">
        <v>24</v>
      </c>
      <c r="C140" s="23" t="s">
        <v>321</v>
      </c>
      <c r="D140" s="45" t="s">
        <v>133</v>
      </c>
      <c r="E140" s="25" t="s">
        <v>12</v>
      </c>
      <c r="F140" s="25" t="s">
        <v>12</v>
      </c>
      <c r="G140" s="19" t="s">
        <v>26</v>
      </c>
      <c r="H140" s="20" t="str">
        <f t="shared" ref="H140:H171" si="6">MID(G140,4,8)</f>
        <v>2021</v>
      </c>
      <c r="I140" s="32">
        <f t="shared" si="4"/>
        <v>2031</v>
      </c>
    </row>
    <row r="141" spans="1:9" s="44" customFormat="1" ht="13.5" hidden="1" thickBot="1" x14ac:dyDescent="0.3">
      <c r="A141" s="22" t="s">
        <v>416</v>
      </c>
      <c r="B141" s="24" t="s">
        <v>47</v>
      </c>
      <c r="C141" s="23" t="s">
        <v>417</v>
      </c>
      <c r="D141" s="45" t="s">
        <v>139</v>
      </c>
      <c r="E141" s="25" t="s">
        <v>121</v>
      </c>
      <c r="F141" s="25" t="s">
        <v>12</v>
      </c>
      <c r="G141" s="19" t="s">
        <v>122</v>
      </c>
      <c r="H141" s="20" t="str">
        <f t="shared" si="6"/>
        <v>2018</v>
      </c>
      <c r="I141" s="32">
        <f t="shared" ref="I141:I200" si="7">H141+10</f>
        <v>2028</v>
      </c>
    </row>
    <row r="142" spans="1:9" s="44" customFormat="1" ht="13.5" hidden="1" thickBot="1" x14ac:dyDescent="0.3">
      <c r="A142" s="22" t="s">
        <v>418</v>
      </c>
      <c r="B142" s="24" t="s">
        <v>28</v>
      </c>
      <c r="C142" s="23" t="s">
        <v>419</v>
      </c>
      <c r="D142" s="45" t="s">
        <v>130</v>
      </c>
      <c r="E142" s="25" t="s">
        <v>126</v>
      </c>
      <c r="F142" s="25" t="s">
        <v>367</v>
      </c>
      <c r="G142" s="19" t="s">
        <v>368</v>
      </c>
      <c r="H142" s="20" t="str">
        <f t="shared" si="6"/>
        <v>2013</v>
      </c>
      <c r="I142" s="32">
        <f t="shared" si="7"/>
        <v>2023</v>
      </c>
    </row>
    <row r="143" spans="1:9" s="44" customFormat="1" ht="13.5" hidden="1" thickBot="1" x14ac:dyDescent="0.3">
      <c r="A143" s="22" t="s">
        <v>420</v>
      </c>
      <c r="B143" s="24" t="s">
        <v>47</v>
      </c>
      <c r="C143" s="23" t="s">
        <v>397</v>
      </c>
      <c r="D143" s="45" t="s">
        <v>174</v>
      </c>
      <c r="E143" s="25" t="s">
        <v>116</v>
      </c>
      <c r="F143" s="25" t="s">
        <v>12</v>
      </c>
      <c r="G143" s="19" t="s">
        <v>13</v>
      </c>
      <c r="H143" s="20" t="str">
        <f t="shared" si="6"/>
        <v>2019</v>
      </c>
      <c r="I143" s="32">
        <f t="shared" si="7"/>
        <v>2029</v>
      </c>
    </row>
    <row r="144" spans="1:9" s="44" customFormat="1" ht="13.5" hidden="1" thickBot="1" x14ac:dyDescent="0.3">
      <c r="A144" s="22" t="s">
        <v>421</v>
      </c>
      <c r="B144" s="24" t="s">
        <v>28</v>
      </c>
      <c r="C144" s="23" t="s">
        <v>422</v>
      </c>
      <c r="D144" s="45" t="s">
        <v>130</v>
      </c>
      <c r="E144" s="25" t="s">
        <v>126</v>
      </c>
      <c r="F144" s="25" t="s">
        <v>367</v>
      </c>
      <c r="G144" s="19" t="s">
        <v>368</v>
      </c>
      <c r="H144" s="20" t="str">
        <f t="shared" si="6"/>
        <v>2013</v>
      </c>
      <c r="I144" s="32">
        <f t="shared" si="7"/>
        <v>2023</v>
      </c>
    </row>
    <row r="145" spans="1:9" s="44" customFormat="1" ht="13.5" hidden="1" thickBot="1" x14ac:dyDescent="0.3">
      <c r="A145" s="22" t="s">
        <v>423</v>
      </c>
      <c r="B145" s="24" t="s">
        <v>24</v>
      </c>
      <c r="C145" s="23" t="s">
        <v>424</v>
      </c>
      <c r="D145" s="45" t="s">
        <v>139</v>
      </c>
      <c r="E145" s="25" t="s">
        <v>12</v>
      </c>
      <c r="F145" s="25" t="s">
        <v>12</v>
      </c>
      <c r="G145" s="19" t="s">
        <v>26</v>
      </c>
      <c r="H145" s="20" t="str">
        <f t="shared" si="6"/>
        <v>2021</v>
      </c>
      <c r="I145" s="32">
        <f t="shared" si="7"/>
        <v>2031</v>
      </c>
    </row>
    <row r="146" spans="1:9" s="44" customFormat="1" ht="13.5" hidden="1" thickBot="1" x14ac:dyDescent="0.3">
      <c r="A146" s="22" t="s">
        <v>425</v>
      </c>
      <c r="B146" s="24" t="s">
        <v>96</v>
      </c>
      <c r="C146" s="23" t="s">
        <v>426</v>
      </c>
      <c r="D146" s="45" t="s">
        <v>115</v>
      </c>
      <c r="E146" s="25" t="s">
        <v>116</v>
      </c>
      <c r="F146" s="25" t="s">
        <v>427</v>
      </c>
      <c r="G146" s="19" t="s">
        <v>176</v>
      </c>
      <c r="H146" s="20" t="str">
        <f t="shared" si="6"/>
        <v>2013</v>
      </c>
      <c r="I146" s="32">
        <f t="shared" si="7"/>
        <v>2023</v>
      </c>
    </row>
    <row r="147" spans="1:9" s="44" customFormat="1" ht="13.5" hidden="1" thickBot="1" x14ac:dyDescent="0.3">
      <c r="A147" s="22" t="s">
        <v>428</v>
      </c>
      <c r="B147" s="24" t="s">
        <v>28</v>
      </c>
      <c r="C147" s="23" t="s">
        <v>429</v>
      </c>
      <c r="D147" s="45" t="s">
        <v>130</v>
      </c>
      <c r="E147" s="25" t="s">
        <v>126</v>
      </c>
      <c r="F147" s="25" t="s">
        <v>367</v>
      </c>
      <c r="G147" s="19" t="s">
        <v>368</v>
      </c>
      <c r="H147" s="20" t="str">
        <f t="shared" si="6"/>
        <v>2013</v>
      </c>
      <c r="I147" s="32">
        <f t="shared" si="7"/>
        <v>2023</v>
      </c>
    </row>
    <row r="148" spans="1:9" s="44" customFormat="1" ht="13.5" hidden="1" thickBot="1" x14ac:dyDescent="0.3">
      <c r="A148" s="22" t="s">
        <v>430</v>
      </c>
      <c r="B148" s="24" t="s">
        <v>261</v>
      </c>
      <c r="C148" s="23" t="s">
        <v>431</v>
      </c>
      <c r="D148" s="45" t="s">
        <v>139</v>
      </c>
      <c r="E148" s="25" t="s">
        <v>121</v>
      </c>
      <c r="F148" s="25" t="s">
        <v>12</v>
      </c>
      <c r="G148" s="19" t="s">
        <v>239</v>
      </c>
      <c r="H148" s="20" t="str">
        <f t="shared" si="6"/>
        <v>2012</v>
      </c>
      <c r="I148" s="32">
        <f t="shared" si="7"/>
        <v>2022</v>
      </c>
    </row>
    <row r="149" spans="1:9" s="44" customFormat="1" ht="13.5" hidden="1" thickBot="1" x14ac:dyDescent="0.3">
      <c r="A149" s="22" t="s">
        <v>432</v>
      </c>
      <c r="B149" s="24" t="s">
        <v>28</v>
      </c>
      <c r="C149" s="23" t="s">
        <v>433</v>
      </c>
      <c r="D149" s="45" t="s">
        <v>115</v>
      </c>
      <c r="E149" s="25" t="s">
        <v>116</v>
      </c>
      <c r="F149" s="25" t="s">
        <v>434</v>
      </c>
      <c r="G149" s="19" t="s">
        <v>435</v>
      </c>
      <c r="H149" s="20" t="str">
        <f t="shared" si="6"/>
        <v>2014</v>
      </c>
      <c r="I149" s="32">
        <f t="shared" si="7"/>
        <v>2024</v>
      </c>
    </row>
    <row r="150" spans="1:9" s="44" customFormat="1" ht="13.5" hidden="1" thickBot="1" x14ac:dyDescent="0.3">
      <c r="A150" s="22" t="s">
        <v>436</v>
      </c>
      <c r="B150" s="24" t="s">
        <v>24</v>
      </c>
      <c r="C150" s="23" t="s">
        <v>437</v>
      </c>
      <c r="D150" s="45" t="s">
        <v>139</v>
      </c>
      <c r="E150" s="25" t="s">
        <v>121</v>
      </c>
      <c r="F150" s="25" t="s">
        <v>12</v>
      </c>
      <c r="G150" s="19" t="s">
        <v>122</v>
      </c>
      <c r="H150" s="20" t="str">
        <f t="shared" si="6"/>
        <v>2018</v>
      </c>
      <c r="I150" s="32">
        <f t="shared" si="7"/>
        <v>2028</v>
      </c>
    </row>
    <row r="151" spans="1:9" s="44" customFormat="1" ht="13.5" thickBot="1" x14ac:dyDescent="0.3">
      <c r="A151" s="22" t="s">
        <v>438</v>
      </c>
      <c r="B151" s="24" t="s">
        <v>17</v>
      </c>
      <c r="C151" s="23" t="s">
        <v>439</v>
      </c>
      <c r="D151" s="45" t="s">
        <v>130</v>
      </c>
      <c r="E151" s="25" t="s">
        <v>126</v>
      </c>
      <c r="F151" s="25" t="s">
        <v>12</v>
      </c>
      <c r="G151" s="19" t="s">
        <v>440</v>
      </c>
      <c r="H151" s="20" t="str">
        <f t="shared" si="6"/>
        <v>2016</v>
      </c>
      <c r="I151" s="32">
        <f t="shared" si="7"/>
        <v>2026</v>
      </c>
    </row>
    <row r="152" spans="1:9" s="44" customFormat="1" ht="13.5" hidden="1" thickBot="1" x14ac:dyDescent="0.3">
      <c r="A152" s="22" t="s">
        <v>441</v>
      </c>
      <c r="B152" s="24" t="s">
        <v>28</v>
      </c>
      <c r="C152" s="23" t="s">
        <v>442</v>
      </c>
      <c r="D152" s="45" t="s">
        <v>115</v>
      </c>
      <c r="E152" s="25" t="s">
        <v>116</v>
      </c>
      <c r="F152" s="25" t="s">
        <v>434</v>
      </c>
      <c r="G152" s="19" t="s">
        <v>435</v>
      </c>
      <c r="H152" s="20" t="str">
        <f t="shared" si="6"/>
        <v>2014</v>
      </c>
      <c r="I152" s="32">
        <f t="shared" si="7"/>
        <v>2024</v>
      </c>
    </row>
    <row r="153" spans="1:9" s="44" customFormat="1" ht="13.5" hidden="1" thickBot="1" x14ac:dyDescent="0.3">
      <c r="A153" s="22" t="s">
        <v>443</v>
      </c>
      <c r="B153" s="24" t="s">
        <v>24</v>
      </c>
      <c r="C153" s="23" t="s">
        <v>444</v>
      </c>
      <c r="D153" s="45" t="s">
        <v>139</v>
      </c>
      <c r="E153" s="25" t="s">
        <v>121</v>
      </c>
      <c r="F153" s="25" t="s">
        <v>12</v>
      </c>
      <c r="G153" s="19" t="s">
        <v>122</v>
      </c>
      <c r="H153" s="20" t="str">
        <f t="shared" si="6"/>
        <v>2018</v>
      </c>
      <c r="I153" s="32">
        <f t="shared" si="7"/>
        <v>2028</v>
      </c>
    </row>
    <row r="154" spans="1:9" s="44" customFormat="1" ht="13.5" thickBot="1" x14ac:dyDescent="0.3">
      <c r="A154" s="22" t="s">
        <v>445</v>
      </c>
      <c r="B154" s="24" t="s">
        <v>17</v>
      </c>
      <c r="C154" s="23" t="s">
        <v>446</v>
      </c>
      <c r="D154" s="45" t="s">
        <v>130</v>
      </c>
      <c r="E154" s="25" t="s">
        <v>126</v>
      </c>
      <c r="F154" s="25" t="s">
        <v>12</v>
      </c>
      <c r="G154" s="19" t="s">
        <v>440</v>
      </c>
      <c r="H154" s="20" t="str">
        <f t="shared" si="6"/>
        <v>2016</v>
      </c>
      <c r="I154" s="32">
        <f t="shared" si="7"/>
        <v>2026</v>
      </c>
    </row>
    <row r="155" spans="1:9" s="44" customFormat="1" ht="13.5" hidden="1" thickBot="1" x14ac:dyDescent="0.3">
      <c r="A155" s="22" t="s">
        <v>447</v>
      </c>
      <c r="B155" s="24" t="s">
        <v>28</v>
      </c>
      <c r="C155" s="23" t="s">
        <v>448</v>
      </c>
      <c r="D155" s="45" t="s">
        <v>115</v>
      </c>
      <c r="E155" s="25" t="s">
        <v>116</v>
      </c>
      <c r="F155" s="25" t="s">
        <v>434</v>
      </c>
      <c r="G155" s="19" t="s">
        <v>435</v>
      </c>
      <c r="H155" s="20" t="str">
        <f t="shared" si="6"/>
        <v>2014</v>
      </c>
      <c r="I155" s="32">
        <f t="shared" si="7"/>
        <v>2024</v>
      </c>
    </row>
    <row r="156" spans="1:9" s="44" customFormat="1" ht="13.5" hidden="1" thickBot="1" x14ac:dyDescent="0.3">
      <c r="A156" s="22" t="s">
        <v>449</v>
      </c>
      <c r="B156" s="24" t="s">
        <v>47</v>
      </c>
      <c r="C156" s="23" t="s">
        <v>450</v>
      </c>
      <c r="D156" s="45" t="s">
        <v>139</v>
      </c>
      <c r="E156" s="25" t="s">
        <v>121</v>
      </c>
      <c r="F156" s="25" t="s">
        <v>12</v>
      </c>
      <c r="G156" s="19" t="s">
        <v>122</v>
      </c>
      <c r="H156" s="20" t="str">
        <f t="shared" si="6"/>
        <v>2018</v>
      </c>
      <c r="I156" s="32">
        <f t="shared" si="7"/>
        <v>2028</v>
      </c>
    </row>
    <row r="157" spans="1:9" s="44" customFormat="1" ht="13.5" hidden="1" thickBot="1" x14ac:dyDescent="0.3">
      <c r="A157" s="22" t="s">
        <v>452</v>
      </c>
      <c r="B157" s="24" t="s">
        <v>453</v>
      </c>
      <c r="C157" s="23" t="s">
        <v>454</v>
      </c>
      <c r="D157" s="45" t="s">
        <v>139</v>
      </c>
      <c r="E157" s="25" t="s">
        <v>121</v>
      </c>
      <c r="F157" s="25" t="s">
        <v>12</v>
      </c>
      <c r="G157" s="19" t="s">
        <v>182</v>
      </c>
      <c r="H157" s="20" t="str">
        <f t="shared" si="6"/>
        <v>2012</v>
      </c>
      <c r="I157" s="32">
        <f t="shared" si="7"/>
        <v>2022</v>
      </c>
    </row>
    <row r="158" spans="1:9" s="44" customFormat="1" ht="13.5" hidden="1" thickBot="1" x14ac:dyDescent="0.3">
      <c r="A158" s="22" t="s">
        <v>455</v>
      </c>
      <c r="B158" s="24" t="s">
        <v>28</v>
      </c>
      <c r="C158" s="23" t="s">
        <v>456</v>
      </c>
      <c r="D158" s="45" t="s">
        <v>115</v>
      </c>
      <c r="E158" s="25" t="s">
        <v>116</v>
      </c>
      <c r="F158" s="25" t="s">
        <v>434</v>
      </c>
      <c r="G158" s="19" t="s">
        <v>435</v>
      </c>
      <c r="H158" s="20" t="str">
        <f t="shared" si="6"/>
        <v>2014</v>
      </c>
      <c r="I158" s="32">
        <f t="shared" si="7"/>
        <v>2024</v>
      </c>
    </row>
    <row r="159" spans="1:9" s="44" customFormat="1" ht="13.5" hidden="1" thickBot="1" x14ac:dyDescent="0.3">
      <c r="A159" s="22" t="s">
        <v>457</v>
      </c>
      <c r="B159" s="24" t="s">
        <v>28</v>
      </c>
      <c r="C159" s="23" t="s">
        <v>458</v>
      </c>
      <c r="D159" s="45" t="s">
        <v>174</v>
      </c>
      <c r="E159" s="25" t="s">
        <v>116</v>
      </c>
      <c r="F159" s="25" t="s">
        <v>434</v>
      </c>
      <c r="G159" s="19" t="s">
        <v>435</v>
      </c>
      <c r="H159" s="20" t="str">
        <f t="shared" si="6"/>
        <v>2014</v>
      </c>
      <c r="I159" s="32">
        <f t="shared" si="7"/>
        <v>2024</v>
      </c>
    </row>
    <row r="160" spans="1:9" s="44" customFormat="1" ht="13.5" hidden="1" thickBot="1" x14ac:dyDescent="0.3">
      <c r="A160" s="22" t="s">
        <v>459</v>
      </c>
      <c r="B160" s="24" t="s">
        <v>460</v>
      </c>
      <c r="C160" s="23" t="s">
        <v>461</v>
      </c>
      <c r="D160" s="45" t="s">
        <v>139</v>
      </c>
      <c r="E160" s="25" t="s">
        <v>121</v>
      </c>
      <c r="F160" s="25" t="s">
        <v>12</v>
      </c>
      <c r="G160" s="19" t="s">
        <v>462</v>
      </c>
      <c r="H160" s="20" t="str">
        <f t="shared" si="6"/>
        <v>2015</v>
      </c>
      <c r="I160" s="32">
        <f t="shared" si="7"/>
        <v>2025</v>
      </c>
    </row>
    <row r="161" spans="1:9" s="44" customFormat="1" ht="13.5" hidden="1" thickBot="1" x14ac:dyDescent="0.3">
      <c r="A161" s="22" t="s">
        <v>463</v>
      </c>
      <c r="B161" s="24" t="s">
        <v>460</v>
      </c>
      <c r="C161" s="23" t="s">
        <v>464</v>
      </c>
      <c r="D161" s="45" t="s">
        <v>139</v>
      </c>
      <c r="E161" s="25" t="s">
        <v>121</v>
      </c>
      <c r="F161" s="25" t="s">
        <v>12</v>
      </c>
      <c r="G161" s="19" t="s">
        <v>462</v>
      </c>
      <c r="H161" s="20" t="str">
        <f t="shared" si="6"/>
        <v>2015</v>
      </c>
      <c r="I161" s="32">
        <f t="shared" si="7"/>
        <v>2025</v>
      </c>
    </row>
    <row r="162" spans="1:9" s="44" customFormat="1" ht="13.5" thickBot="1" x14ac:dyDescent="0.3">
      <c r="A162" s="22" t="s">
        <v>465</v>
      </c>
      <c r="B162" s="24" t="s">
        <v>17</v>
      </c>
      <c r="C162" s="23" t="s">
        <v>451</v>
      </c>
      <c r="D162" s="45" t="s">
        <v>174</v>
      </c>
      <c r="E162" s="25" t="s">
        <v>116</v>
      </c>
      <c r="F162" s="25" t="s">
        <v>12</v>
      </c>
      <c r="G162" s="19" t="s">
        <v>440</v>
      </c>
      <c r="H162" s="20" t="str">
        <f t="shared" si="6"/>
        <v>2016</v>
      </c>
      <c r="I162" s="32">
        <f t="shared" si="7"/>
        <v>2026</v>
      </c>
    </row>
    <row r="163" spans="1:9" s="44" customFormat="1" ht="13.5" hidden="1" thickBot="1" x14ac:dyDescent="0.3">
      <c r="A163" s="22" t="s">
        <v>467</v>
      </c>
      <c r="B163" s="24" t="s">
        <v>47</v>
      </c>
      <c r="C163" s="23" t="s">
        <v>468</v>
      </c>
      <c r="D163" s="45" t="s">
        <v>139</v>
      </c>
      <c r="E163" s="25" t="s">
        <v>121</v>
      </c>
      <c r="F163" s="25" t="s">
        <v>12</v>
      </c>
      <c r="G163" s="19" t="s">
        <v>13</v>
      </c>
      <c r="H163" s="20" t="str">
        <f t="shared" si="6"/>
        <v>2019</v>
      </c>
      <c r="I163" s="32">
        <f t="shared" si="7"/>
        <v>2029</v>
      </c>
    </row>
    <row r="164" spans="1:9" s="44" customFormat="1" ht="13.5" hidden="1" thickBot="1" x14ac:dyDescent="0.3">
      <c r="A164" s="22" t="s">
        <v>469</v>
      </c>
      <c r="B164" s="24" t="s">
        <v>28</v>
      </c>
      <c r="C164" s="23" t="s">
        <v>470</v>
      </c>
      <c r="D164" s="45" t="s">
        <v>139</v>
      </c>
      <c r="E164" s="25" t="s">
        <v>121</v>
      </c>
      <c r="F164" s="25" t="s">
        <v>157</v>
      </c>
      <c r="G164" s="19" t="s">
        <v>158</v>
      </c>
      <c r="H164" s="20" t="str">
        <f t="shared" si="6"/>
        <v>2015</v>
      </c>
      <c r="I164" s="32">
        <f t="shared" si="7"/>
        <v>2025</v>
      </c>
    </row>
    <row r="165" spans="1:9" s="44" customFormat="1" ht="13.5" hidden="1" thickBot="1" x14ac:dyDescent="0.3">
      <c r="A165" s="22" t="s">
        <v>471</v>
      </c>
      <c r="B165" s="24" t="s">
        <v>28</v>
      </c>
      <c r="C165" s="23" t="s">
        <v>466</v>
      </c>
      <c r="D165" s="45" t="s">
        <v>174</v>
      </c>
      <c r="E165" s="25" t="s">
        <v>116</v>
      </c>
      <c r="F165" s="25" t="s">
        <v>12</v>
      </c>
      <c r="G165" s="19" t="s">
        <v>143</v>
      </c>
      <c r="H165" s="20" t="str">
        <f t="shared" si="6"/>
        <v>2017</v>
      </c>
      <c r="I165" s="32">
        <f t="shared" si="7"/>
        <v>2027</v>
      </c>
    </row>
    <row r="166" spans="1:9" s="44" customFormat="1" ht="13.5" hidden="1" thickBot="1" x14ac:dyDescent="0.3">
      <c r="A166" s="22" t="s">
        <v>472</v>
      </c>
      <c r="B166" s="24" t="s">
        <v>9</v>
      </c>
      <c r="C166" s="23" t="s">
        <v>280</v>
      </c>
      <c r="D166" s="45" t="s">
        <v>120</v>
      </c>
      <c r="E166" s="25" t="s">
        <v>121</v>
      </c>
      <c r="F166" s="25" t="s">
        <v>12</v>
      </c>
      <c r="G166" s="19" t="s">
        <v>122</v>
      </c>
      <c r="H166" s="20" t="str">
        <f t="shared" si="6"/>
        <v>2018</v>
      </c>
      <c r="I166" s="32">
        <f t="shared" si="7"/>
        <v>2028</v>
      </c>
    </row>
    <row r="167" spans="1:9" s="44" customFormat="1" ht="13.5" hidden="1" thickBot="1" x14ac:dyDescent="0.3">
      <c r="A167" s="22" t="s">
        <v>473</v>
      </c>
      <c r="B167" s="24" t="s">
        <v>24</v>
      </c>
      <c r="C167" s="23" t="s">
        <v>246</v>
      </c>
      <c r="D167" s="45" t="s">
        <v>125</v>
      </c>
      <c r="E167" s="25" t="s">
        <v>12</v>
      </c>
      <c r="F167" s="25" t="s">
        <v>12</v>
      </c>
      <c r="G167" s="19" t="s">
        <v>26</v>
      </c>
      <c r="H167" s="20" t="str">
        <f t="shared" si="6"/>
        <v>2021</v>
      </c>
      <c r="I167" s="32">
        <f t="shared" si="7"/>
        <v>2031</v>
      </c>
    </row>
    <row r="168" spans="1:9" s="44" customFormat="1" ht="13.5" hidden="1" thickBot="1" x14ac:dyDescent="0.3">
      <c r="A168" s="22" t="s">
        <v>474</v>
      </c>
      <c r="B168" s="24" t="s">
        <v>47</v>
      </c>
      <c r="C168" s="23" t="s">
        <v>136</v>
      </c>
      <c r="D168" s="45" t="s">
        <v>110</v>
      </c>
      <c r="E168" s="25" t="s">
        <v>116</v>
      </c>
      <c r="F168" s="25" t="s">
        <v>12</v>
      </c>
      <c r="G168" s="19" t="s">
        <v>13</v>
      </c>
      <c r="H168" s="20" t="str">
        <f t="shared" si="6"/>
        <v>2019</v>
      </c>
      <c r="I168" s="32">
        <f t="shared" si="7"/>
        <v>2029</v>
      </c>
    </row>
    <row r="169" spans="1:9" s="44" customFormat="1" ht="13.5" hidden="1" thickBot="1" x14ac:dyDescent="0.3">
      <c r="A169" s="22" t="s">
        <v>476</v>
      </c>
      <c r="B169" s="24" t="s">
        <v>24</v>
      </c>
      <c r="C169" s="23" t="s">
        <v>477</v>
      </c>
      <c r="D169" s="45" t="s">
        <v>130</v>
      </c>
      <c r="E169" s="25" t="s">
        <v>126</v>
      </c>
      <c r="F169" s="25" t="s">
        <v>12</v>
      </c>
      <c r="G169" s="19" t="s">
        <v>122</v>
      </c>
      <c r="H169" s="20" t="str">
        <f t="shared" si="6"/>
        <v>2018</v>
      </c>
      <c r="I169" s="32">
        <f t="shared" si="7"/>
        <v>2028</v>
      </c>
    </row>
    <row r="170" spans="1:9" s="44" customFormat="1" ht="13.5" thickBot="1" x14ac:dyDescent="0.3">
      <c r="A170" s="22" t="s">
        <v>478</v>
      </c>
      <c r="B170" s="24" t="s">
        <v>17</v>
      </c>
      <c r="C170" s="23" t="s">
        <v>328</v>
      </c>
      <c r="D170" s="45" t="s">
        <v>133</v>
      </c>
      <c r="E170" s="25" t="s">
        <v>116</v>
      </c>
      <c r="F170" s="25" t="s">
        <v>12</v>
      </c>
      <c r="G170" s="19" t="s">
        <v>182</v>
      </c>
      <c r="H170" s="20" t="str">
        <f t="shared" si="6"/>
        <v>2012</v>
      </c>
      <c r="I170" s="32">
        <f t="shared" si="7"/>
        <v>2022</v>
      </c>
    </row>
    <row r="171" spans="1:9" s="44" customFormat="1" ht="13.5" thickBot="1" x14ac:dyDescent="0.3">
      <c r="A171" s="22" t="s">
        <v>479</v>
      </c>
      <c r="B171" s="24" t="s">
        <v>17</v>
      </c>
      <c r="C171" s="23" t="s">
        <v>480</v>
      </c>
      <c r="D171" s="45" t="s">
        <v>139</v>
      </c>
      <c r="E171" s="25" t="s">
        <v>121</v>
      </c>
      <c r="F171" s="25" t="s">
        <v>12</v>
      </c>
      <c r="G171" s="19" t="s">
        <v>199</v>
      </c>
      <c r="H171" s="20" t="str">
        <f t="shared" si="6"/>
        <v>2016</v>
      </c>
      <c r="I171" s="32">
        <f t="shared" si="7"/>
        <v>2026</v>
      </c>
    </row>
    <row r="172" spans="1:9" s="44" customFormat="1" ht="13.5" hidden="1" thickBot="1" x14ac:dyDescent="0.3">
      <c r="A172" s="22" t="s">
        <v>481</v>
      </c>
      <c r="B172" s="24" t="s">
        <v>28</v>
      </c>
      <c r="C172" s="23" t="s">
        <v>475</v>
      </c>
      <c r="D172" s="45" t="s">
        <v>174</v>
      </c>
      <c r="E172" s="25" t="s">
        <v>116</v>
      </c>
      <c r="F172" s="25" t="s">
        <v>12</v>
      </c>
      <c r="G172" s="19" t="s">
        <v>143</v>
      </c>
      <c r="H172" s="20" t="str">
        <f t="shared" ref="H172:H203" si="8">MID(G172,4,8)</f>
        <v>2017</v>
      </c>
      <c r="I172" s="32">
        <f t="shared" si="7"/>
        <v>2027</v>
      </c>
    </row>
    <row r="173" spans="1:9" s="44" customFormat="1" ht="13.5" hidden="1" thickBot="1" x14ac:dyDescent="0.3">
      <c r="A173" s="22" t="s">
        <v>482</v>
      </c>
      <c r="B173" s="24" t="s">
        <v>28</v>
      </c>
      <c r="C173" s="23" t="s">
        <v>483</v>
      </c>
      <c r="D173" s="45" t="s">
        <v>139</v>
      </c>
      <c r="E173" s="25" t="s">
        <v>121</v>
      </c>
      <c r="F173" s="25" t="s">
        <v>356</v>
      </c>
      <c r="G173" s="19" t="s">
        <v>357</v>
      </c>
      <c r="H173" s="20" t="str">
        <f t="shared" si="8"/>
        <v>2013</v>
      </c>
      <c r="I173" s="32">
        <f t="shared" si="7"/>
        <v>2023</v>
      </c>
    </row>
    <row r="174" spans="1:9" s="44" customFormat="1" ht="13.5" hidden="1" thickBot="1" x14ac:dyDescent="0.3">
      <c r="A174" s="22" t="s">
        <v>484</v>
      </c>
      <c r="B174" s="24" t="s">
        <v>28</v>
      </c>
      <c r="C174" s="23" t="s">
        <v>485</v>
      </c>
      <c r="D174" s="45" t="s">
        <v>139</v>
      </c>
      <c r="E174" s="25" t="s">
        <v>121</v>
      </c>
      <c r="F174" s="25" t="s">
        <v>356</v>
      </c>
      <c r="G174" s="19" t="s">
        <v>185</v>
      </c>
      <c r="H174" s="20" t="str">
        <f t="shared" si="8"/>
        <v>2013</v>
      </c>
      <c r="I174" s="32">
        <f t="shared" si="7"/>
        <v>2023</v>
      </c>
    </row>
    <row r="175" spans="1:9" s="44" customFormat="1" ht="13.5" hidden="1" thickBot="1" x14ac:dyDescent="0.3">
      <c r="A175" s="22" t="s">
        <v>486</v>
      </c>
      <c r="B175" s="24" t="s">
        <v>28</v>
      </c>
      <c r="C175" s="23" t="s">
        <v>487</v>
      </c>
      <c r="D175" s="45" t="s">
        <v>139</v>
      </c>
      <c r="E175" s="25" t="s">
        <v>121</v>
      </c>
      <c r="F175" s="25" t="s">
        <v>356</v>
      </c>
      <c r="G175" s="19" t="s">
        <v>357</v>
      </c>
      <c r="H175" s="20" t="str">
        <f t="shared" si="8"/>
        <v>2013</v>
      </c>
      <c r="I175" s="32">
        <f t="shared" si="7"/>
        <v>2023</v>
      </c>
    </row>
    <row r="176" spans="1:9" s="44" customFormat="1" ht="13.5" hidden="1" thickBot="1" x14ac:dyDescent="0.3">
      <c r="A176" s="22" t="s">
        <v>488</v>
      </c>
      <c r="B176" s="24" t="s">
        <v>28</v>
      </c>
      <c r="C176" s="23" t="s">
        <v>489</v>
      </c>
      <c r="D176" s="45" t="s">
        <v>139</v>
      </c>
      <c r="E176" s="25" t="s">
        <v>121</v>
      </c>
      <c r="F176" s="25" t="s">
        <v>356</v>
      </c>
      <c r="G176" s="19" t="s">
        <v>368</v>
      </c>
      <c r="H176" s="20" t="str">
        <f t="shared" si="8"/>
        <v>2013</v>
      </c>
      <c r="I176" s="32">
        <f t="shared" si="7"/>
        <v>2023</v>
      </c>
    </row>
    <row r="177" spans="1:9" s="44" customFormat="1" ht="13.5" thickBot="1" x14ac:dyDescent="0.3">
      <c r="A177" s="22" t="s">
        <v>490</v>
      </c>
      <c r="B177" s="24" t="s">
        <v>17</v>
      </c>
      <c r="C177" s="23" t="s">
        <v>491</v>
      </c>
      <c r="D177" s="45" t="s">
        <v>139</v>
      </c>
      <c r="E177" s="25" t="s">
        <v>121</v>
      </c>
      <c r="F177" s="25" t="s">
        <v>12</v>
      </c>
      <c r="G177" s="19" t="s">
        <v>185</v>
      </c>
      <c r="H177" s="20" t="str">
        <f t="shared" si="8"/>
        <v>2013</v>
      </c>
      <c r="I177" s="32">
        <f t="shared" si="7"/>
        <v>2023</v>
      </c>
    </row>
    <row r="178" spans="1:9" s="44" customFormat="1" ht="13.5" thickBot="1" x14ac:dyDescent="0.3">
      <c r="A178" s="22" t="s">
        <v>492</v>
      </c>
      <c r="B178" s="24" t="s">
        <v>17</v>
      </c>
      <c r="C178" s="23" t="s">
        <v>493</v>
      </c>
      <c r="D178" s="45" t="s">
        <v>139</v>
      </c>
      <c r="E178" s="25" t="s">
        <v>121</v>
      </c>
      <c r="F178" s="25" t="s">
        <v>12</v>
      </c>
      <c r="G178" s="19" t="s">
        <v>158</v>
      </c>
      <c r="H178" s="20" t="str">
        <f t="shared" si="8"/>
        <v>2015</v>
      </c>
      <c r="I178" s="32">
        <f t="shared" si="7"/>
        <v>2025</v>
      </c>
    </row>
    <row r="179" spans="1:9" s="44" customFormat="1" ht="13.5" thickBot="1" x14ac:dyDescent="0.3">
      <c r="A179" s="22" t="s">
        <v>494</v>
      </c>
      <c r="B179" s="24" t="s">
        <v>17</v>
      </c>
      <c r="C179" s="23" t="s">
        <v>495</v>
      </c>
      <c r="D179" s="45" t="s">
        <v>139</v>
      </c>
      <c r="E179" s="25" t="s">
        <v>121</v>
      </c>
      <c r="F179" s="25" t="s">
        <v>12</v>
      </c>
      <c r="G179" s="19" t="s">
        <v>42</v>
      </c>
      <c r="H179" s="20" t="str">
        <f t="shared" si="8"/>
        <v>2016</v>
      </c>
      <c r="I179" s="32">
        <f t="shared" si="7"/>
        <v>2026</v>
      </c>
    </row>
    <row r="180" spans="1:9" s="44" customFormat="1" ht="13.5" hidden="1" thickBot="1" x14ac:dyDescent="0.3">
      <c r="A180" s="22" t="s">
        <v>496</v>
      </c>
      <c r="B180" s="24" t="s">
        <v>28</v>
      </c>
      <c r="C180" s="23" t="s">
        <v>497</v>
      </c>
      <c r="D180" s="45" t="s">
        <v>139</v>
      </c>
      <c r="E180" s="25" t="s">
        <v>121</v>
      </c>
      <c r="F180" s="25" t="s">
        <v>121</v>
      </c>
      <c r="G180" s="19" t="s">
        <v>498</v>
      </c>
      <c r="H180" s="20" t="str">
        <f t="shared" si="8"/>
        <v>2016</v>
      </c>
      <c r="I180" s="32">
        <f t="shared" si="7"/>
        <v>2026</v>
      </c>
    </row>
    <row r="181" spans="1:9" s="44" customFormat="1" ht="13.5" hidden="1" thickBot="1" x14ac:dyDescent="0.3">
      <c r="A181" s="22" t="s">
        <v>499</v>
      </c>
      <c r="B181" s="24" t="s">
        <v>24</v>
      </c>
      <c r="C181" s="23" t="s">
        <v>240</v>
      </c>
      <c r="D181" s="45" t="s">
        <v>125</v>
      </c>
      <c r="E181" s="25" t="s">
        <v>126</v>
      </c>
      <c r="F181" s="25" t="s">
        <v>12</v>
      </c>
      <c r="G181" s="19" t="s">
        <v>122</v>
      </c>
      <c r="H181" s="20" t="str">
        <f t="shared" si="8"/>
        <v>2018</v>
      </c>
      <c r="I181" s="32">
        <f t="shared" si="7"/>
        <v>2028</v>
      </c>
    </row>
    <row r="182" spans="1:9" s="44" customFormat="1" ht="13.5" thickBot="1" x14ac:dyDescent="0.3">
      <c r="A182" s="22" t="s">
        <v>500</v>
      </c>
      <c r="B182" s="24" t="s">
        <v>17</v>
      </c>
      <c r="C182" s="23" t="s">
        <v>287</v>
      </c>
      <c r="D182" s="45" t="s">
        <v>120</v>
      </c>
      <c r="E182" s="25" t="s">
        <v>121</v>
      </c>
      <c r="F182" s="25" t="s">
        <v>12</v>
      </c>
      <c r="G182" s="19" t="s">
        <v>182</v>
      </c>
      <c r="H182" s="20" t="str">
        <f t="shared" si="8"/>
        <v>2012</v>
      </c>
      <c r="I182" s="32">
        <f t="shared" si="7"/>
        <v>2022</v>
      </c>
    </row>
    <row r="183" spans="1:9" s="44" customFormat="1" ht="13.5" hidden="1" thickBot="1" x14ac:dyDescent="0.3">
      <c r="A183" s="22" t="s">
        <v>501</v>
      </c>
      <c r="B183" s="24" t="s">
        <v>47</v>
      </c>
      <c r="C183" s="23" t="s">
        <v>127</v>
      </c>
      <c r="D183" s="45" t="s">
        <v>110</v>
      </c>
      <c r="E183" s="25" t="s">
        <v>116</v>
      </c>
      <c r="F183" s="25" t="s">
        <v>12</v>
      </c>
      <c r="G183" s="19" t="s">
        <v>13</v>
      </c>
      <c r="H183" s="20" t="str">
        <f t="shared" si="8"/>
        <v>2019</v>
      </c>
      <c r="I183" s="32">
        <f t="shared" si="7"/>
        <v>2029</v>
      </c>
    </row>
    <row r="184" spans="1:9" s="44" customFormat="1" ht="13.5" hidden="1" thickBot="1" x14ac:dyDescent="0.3">
      <c r="A184" s="22" t="s">
        <v>502</v>
      </c>
      <c r="B184" s="24" t="s">
        <v>24</v>
      </c>
      <c r="C184" s="23" t="s">
        <v>503</v>
      </c>
      <c r="D184" s="45" t="s">
        <v>130</v>
      </c>
      <c r="E184" s="25" t="s">
        <v>126</v>
      </c>
      <c r="F184" s="25" t="s">
        <v>12</v>
      </c>
      <c r="G184" s="19" t="s">
        <v>122</v>
      </c>
      <c r="H184" s="20" t="str">
        <f t="shared" si="8"/>
        <v>2018</v>
      </c>
      <c r="I184" s="32">
        <f t="shared" si="7"/>
        <v>2028</v>
      </c>
    </row>
    <row r="185" spans="1:9" s="44" customFormat="1" ht="13.5" hidden="1" thickBot="1" x14ac:dyDescent="0.3">
      <c r="A185" s="22" t="s">
        <v>504</v>
      </c>
      <c r="B185" s="24" t="s">
        <v>28</v>
      </c>
      <c r="C185" s="23" t="s">
        <v>353</v>
      </c>
      <c r="D185" s="45" t="s">
        <v>133</v>
      </c>
      <c r="E185" s="25" t="s">
        <v>116</v>
      </c>
      <c r="F185" s="25" t="s">
        <v>505</v>
      </c>
      <c r="G185" s="19" t="s">
        <v>435</v>
      </c>
      <c r="H185" s="20" t="str">
        <f t="shared" si="8"/>
        <v>2014</v>
      </c>
      <c r="I185" s="32">
        <f t="shared" si="7"/>
        <v>2024</v>
      </c>
    </row>
    <row r="186" spans="1:9" s="44" customFormat="1" ht="13.5" thickBot="1" x14ac:dyDescent="0.3">
      <c r="A186" s="22" t="s">
        <v>506</v>
      </c>
      <c r="B186" s="24" t="s">
        <v>17</v>
      </c>
      <c r="C186" s="23" t="s">
        <v>507</v>
      </c>
      <c r="D186" s="45" t="s">
        <v>139</v>
      </c>
      <c r="E186" s="25" t="s">
        <v>121</v>
      </c>
      <c r="F186" s="25" t="s">
        <v>12</v>
      </c>
      <c r="G186" s="19" t="s">
        <v>199</v>
      </c>
      <c r="H186" s="20" t="str">
        <f t="shared" si="8"/>
        <v>2016</v>
      </c>
      <c r="I186" s="32">
        <f t="shared" si="7"/>
        <v>2026</v>
      </c>
    </row>
    <row r="187" spans="1:9" s="44" customFormat="1" ht="13.5" hidden="1" thickBot="1" x14ac:dyDescent="0.3">
      <c r="A187" s="22" t="s">
        <v>508</v>
      </c>
      <c r="B187" s="24" t="s">
        <v>24</v>
      </c>
      <c r="C187" s="23" t="s">
        <v>249</v>
      </c>
      <c r="D187" s="45" t="s">
        <v>125</v>
      </c>
      <c r="E187" s="25" t="s">
        <v>12</v>
      </c>
      <c r="F187" s="25" t="s">
        <v>12</v>
      </c>
      <c r="G187" s="19" t="s">
        <v>26</v>
      </c>
      <c r="H187" s="20" t="str">
        <f t="shared" si="8"/>
        <v>2021</v>
      </c>
      <c r="I187" s="32">
        <f t="shared" si="7"/>
        <v>2031</v>
      </c>
    </row>
    <row r="188" spans="1:9" s="44" customFormat="1" ht="13.5" thickBot="1" x14ac:dyDescent="0.3">
      <c r="A188" s="22" t="s">
        <v>509</v>
      </c>
      <c r="B188" s="24" t="s">
        <v>17</v>
      </c>
      <c r="C188" s="23" t="s">
        <v>188</v>
      </c>
      <c r="D188" s="45" t="s">
        <v>110</v>
      </c>
      <c r="E188" s="25" t="s">
        <v>116</v>
      </c>
      <c r="F188" s="25" t="s">
        <v>12</v>
      </c>
      <c r="G188" s="19" t="s">
        <v>409</v>
      </c>
      <c r="H188" s="20" t="str">
        <f t="shared" si="8"/>
        <v>2013</v>
      </c>
      <c r="I188" s="32">
        <f t="shared" si="7"/>
        <v>2023</v>
      </c>
    </row>
    <row r="189" spans="1:9" s="44" customFormat="1" ht="13.5" thickBot="1" x14ac:dyDescent="0.3">
      <c r="A189" s="22" t="s">
        <v>510</v>
      </c>
      <c r="B189" s="24" t="s">
        <v>17</v>
      </c>
      <c r="C189" s="23" t="s">
        <v>335</v>
      </c>
      <c r="D189" s="45" t="s">
        <v>133</v>
      </c>
      <c r="E189" s="25" t="s">
        <v>116</v>
      </c>
      <c r="F189" s="25" t="s">
        <v>12</v>
      </c>
      <c r="G189" s="19" t="s">
        <v>409</v>
      </c>
      <c r="H189" s="20" t="str">
        <f t="shared" si="8"/>
        <v>2013</v>
      </c>
      <c r="I189" s="32">
        <f t="shared" si="7"/>
        <v>2023</v>
      </c>
    </row>
    <row r="190" spans="1:9" s="44" customFormat="1" hidden="1" x14ac:dyDescent="0.25">
      <c r="A190" s="22" t="s">
        <v>511</v>
      </c>
      <c r="B190" s="24" t="s">
        <v>47</v>
      </c>
      <c r="C190" s="23" t="s">
        <v>214</v>
      </c>
      <c r="D190" s="45" t="s">
        <v>125</v>
      </c>
      <c r="E190" s="25" t="s">
        <v>126</v>
      </c>
      <c r="F190" s="25" t="s">
        <v>12</v>
      </c>
      <c r="G190" s="19" t="s">
        <v>13</v>
      </c>
      <c r="H190" s="20" t="str">
        <f t="shared" si="8"/>
        <v>2019</v>
      </c>
      <c r="I190" s="32">
        <f t="shared" si="7"/>
        <v>2029</v>
      </c>
    </row>
    <row r="191" spans="1:9" s="44" customFormat="1" x14ac:dyDescent="0.25">
      <c r="A191" s="22" t="s">
        <v>512</v>
      </c>
      <c r="B191" s="24" t="s">
        <v>17</v>
      </c>
      <c r="C191" s="23" t="s">
        <v>179</v>
      </c>
      <c r="D191" s="45" t="s">
        <v>110</v>
      </c>
      <c r="E191" s="25" t="s">
        <v>116</v>
      </c>
      <c r="F191" s="25" t="s">
        <v>12</v>
      </c>
      <c r="G191" s="19" t="s">
        <v>153</v>
      </c>
      <c r="H191" s="20" t="str">
        <f t="shared" si="8"/>
        <v>2018</v>
      </c>
      <c r="I191" s="32">
        <f t="shared" si="7"/>
        <v>2028</v>
      </c>
    </row>
    <row r="192" spans="1:9" s="44" customFormat="1" hidden="1" x14ac:dyDescent="0.25">
      <c r="A192" s="22" t="s">
        <v>513</v>
      </c>
      <c r="B192" s="24" t="s">
        <v>237</v>
      </c>
      <c r="C192" s="23" t="s">
        <v>362</v>
      </c>
      <c r="D192" s="45" t="s">
        <v>133</v>
      </c>
      <c r="E192" s="25" t="s">
        <v>126</v>
      </c>
      <c r="F192" s="25" t="s">
        <v>12</v>
      </c>
      <c r="G192" s="19" t="s">
        <v>514</v>
      </c>
      <c r="H192" s="20" t="str">
        <f t="shared" si="8"/>
        <v>2011</v>
      </c>
      <c r="I192" s="32">
        <f t="shared" si="7"/>
        <v>2021</v>
      </c>
    </row>
    <row r="193" spans="1:9" s="44" customFormat="1" hidden="1" x14ac:dyDescent="0.25">
      <c r="A193" s="22" t="s">
        <v>515</v>
      </c>
      <c r="B193" s="24" t="s">
        <v>28</v>
      </c>
      <c r="C193" s="23" t="s">
        <v>516</v>
      </c>
      <c r="D193" s="45" t="s">
        <v>139</v>
      </c>
      <c r="E193" s="25" t="s">
        <v>121</v>
      </c>
      <c r="F193" s="25" t="s">
        <v>157</v>
      </c>
      <c r="G193" s="19" t="s">
        <v>158</v>
      </c>
      <c r="H193" s="20" t="str">
        <f t="shared" si="8"/>
        <v>2015</v>
      </c>
      <c r="I193" s="32">
        <f t="shared" si="7"/>
        <v>2025</v>
      </c>
    </row>
    <row r="194" spans="1:9" s="44" customFormat="1" hidden="1" x14ac:dyDescent="0.25">
      <c r="A194" s="22" t="s">
        <v>517</v>
      </c>
      <c r="B194" s="24" t="s">
        <v>9</v>
      </c>
      <c r="C194" s="23" t="s">
        <v>518</v>
      </c>
      <c r="D194" s="45" t="s">
        <v>130</v>
      </c>
      <c r="E194" s="25" t="s">
        <v>126</v>
      </c>
      <c r="F194" s="25" t="s">
        <v>12</v>
      </c>
      <c r="G194" s="19" t="s">
        <v>13</v>
      </c>
      <c r="H194" s="20" t="str">
        <f t="shared" si="8"/>
        <v>2019</v>
      </c>
      <c r="I194" s="32">
        <f t="shared" si="7"/>
        <v>2029</v>
      </c>
    </row>
    <row r="195" spans="1:9" s="44" customFormat="1" hidden="1" x14ac:dyDescent="0.25">
      <c r="A195" s="22" t="s">
        <v>519</v>
      </c>
      <c r="B195" s="24" t="s">
        <v>24</v>
      </c>
      <c r="C195" s="23" t="s">
        <v>324</v>
      </c>
      <c r="D195" s="45" t="s">
        <v>133</v>
      </c>
      <c r="E195" s="25" t="s">
        <v>12</v>
      </c>
      <c r="F195" s="25" t="s">
        <v>12</v>
      </c>
      <c r="G195" s="19" t="s">
        <v>26</v>
      </c>
      <c r="H195" s="20" t="str">
        <f t="shared" si="8"/>
        <v>2021</v>
      </c>
      <c r="I195" s="32">
        <f t="shared" si="7"/>
        <v>2031</v>
      </c>
    </row>
    <row r="196" spans="1:9" s="44" customFormat="1" hidden="1" x14ac:dyDescent="0.25">
      <c r="A196" s="22" t="s">
        <v>520</v>
      </c>
      <c r="B196" s="24" t="s">
        <v>47</v>
      </c>
      <c r="C196" s="23" t="s">
        <v>220</v>
      </c>
      <c r="D196" s="45" t="s">
        <v>125</v>
      </c>
      <c r="E196" s="25" t="s">
        <v>126</v>
      </c>
      <c r="F196" s="25" t="s">
        <v>12</v>
      </c>
      <c r="G196" s="19" t="s">
        <v>13</v>
      </c>
      <c r="H196" s="20" t="str">
        <f t="shared" si="8"/>
        <v>2019</v>
      </c>
      <c r="I196" s="32">
        <f t="shared" si="7"/>
        <v>2029</v>
      </c>
    </row>
    <row r="197" spans="1:9" s="44" customFormat="1" hidden="1" x14ac:dyDescent="0.25">
      <c r="A197" s="22" t="s">
        <v>521</v>
      </c>
      <c r="B197" s="24" t="s">
        <v>47</v>
      </c>
      <c r="C197" s="23" t="s">
        <v>146</v>
      </c>
      <c r="D197" s="45" t="s">
        <v>110</v>
      </c>
      <c r="E197" s="25" t="s">
        <v>116</v>
      </c>
      <c r="F197" s="25" t="s">
        <v>12</v>
      </c>
      <c r="G197" s="19" t="s">
        <v>13</v>
      </c>
      <c r="H197" s="20" t="str">
        <f t="shared" si="8"/>
        <v>2019</v>
      </c>
      <c r="I197" s="32">
        <f t="shared" si="7"/>
        <v>2029</v>
      </c>
    </row>
    <row r="198" spans="1:9" s="44" customFormat="1" hidden="1" x14ac:dyDescent="0.25">
      <c r="A198" s="22" t="s">
        <v>522</v>
      </c>
      <c r="B198" s="24" t="s">
        <v>28</v>
      </c>
      <c r="C198" s="23" t="s">
        <v>523</v>
      </c>
      <c r="D198" s="45" t="s">
        <v>139</v>
      </c>
      <c r="E198" s="25" t="s">
        <v>121</v>
      </c>
      <c r="F198" s="25" t="s">
        <v>157</v>
      </c>
      <c r="G198" s="19" t="s">
        <v>158</v>
      </c>
      <c r="H198" s="20" t="str">
        <f t="shared" si="8"/>
        <v>2015</v>
      </c>
      <c r="I198" s="32">
        <f t="shared" si="7"/>
        <v>2025</v>
      </c>
    </row>
    <row r="199" spans="1:9" s="44" customFormat="1" hidden="1" x14ac:dyDescent="0.25">
      <c r="A199" s="22" t="s">
        <v>524</v>
      </c>
      <c r="B199" s="24" t="s">
        <v>47</v>
      </c>
      <c r="C199" s="23" t="s">
        <v>525</v>
      </c>
      <c r="D199" s="45" t="s">
        <v>526</v>
      </c>
      <c r="E199" s="25" t="s">
        <v>126</v>
      </c>
      <c r="F199" s="25" t="s">
        <v>12</v>
      </c>
      <c r="G199" s="19" t="s">
        <v>13</v>
      </c>
      <c r="H199" s="20" t="str">
        <f t="shared" si="8"/>
        <v>2019</v>
      </c>
      <c r="I199" s="32">
        <f t="shared" si="7"/>
        <v>2029</v>
      </c>
    </row>
    <row r="200" spans="1:9" s="44" customFormat="1" hidden="1" x14ac:dyDescent="0.25">
      <c r="A200" s="22" t="s">
        <v>524</v>
      </c>
      <c r="B200" s="24" t="s">
        <v>330</v>
      </c>
      <c r="C200" s="23" t="s">
        <v>527</v>
      </c>
      <c r="D200" s="45" t="s">
        <v>526</v>
      </c>
      <c r="E200" s="25" t="s">
        <v>126</v>
      </c>
      <c r="F200" s="25" t="s">
        <v>12</v>
      </c>
      <c r="G200" s="19" t="s">
        <v>13</v>
      </c>
      <c r="H200" s="20" t="str">
        <f t="shared" si="8"/>
        <v>2019</v>
      </c>
      <c r="I200" s="32">
        <f t="shared" si="7"/>
        <v>2029</v>
      </c>
    </row>
    <row r="201" spans="1:9" s="44" customFormat="1" x14ac:dyDescent="0.25">
      <c r="A201" s="26"/>
      <c r="B201" s="26"/>
      <c r="C201" s="27"/>
      <c r="D201" s="46"/>
      <c r="E201" s="28"/>
      <c r="F201" s="29"/>
      <c r="G201" s="30"/>
      <c r="H201" s="30"/>
      <c r="I201" s="30"/>
    </row>
    <row r="202" spans="1:9" s="44" customFormat="1" x14ac:dyDescent="0.25">
      <c r="A202" s="26"/>
      <c r="B202" s="26"/>
      <c r="C202" s="27"/>
      <c r="D202" s="29"/>
      <c r="E202" s="28"/>
      <c r="F202" s="29"/>
      <c r="G202" s="30"/>
      <c r="H202" s="30"/>
      <c r="I202" s="30"/>
    </row>
    <row r="203" spans="1:9" s="44" customFormat="1" x14ac:dyDescent="0.25">
      <c r="A203" s="26"/>
      <c r="B203" s="26"/>
      <c r="C203" s="27"/>
      <c r="D203" s="29"/>
      <c r="E203" s="28"/>
      <c r="F203" s="29"/>
      <c r="G203" s="30"/>
      <c r="H203" s="30"/>
      <c r="I203" s="30"/>
    </row>
    <row r="204" spans="1:9" s="44" customFormat="1" x14ac:dyDescent="0.25">
      <c r="A204" s="26"/>
      <c r="B204" s="26"/>
      <c r="C204" s="27"/>
      <c r="D204" s="29"/>
      <c r="E204" s="28"/>
      <c r="F204" s="29"/>
      <c r="G204" s="30"/>
      <c r="H204" s="30"/>
      <c r="I204" s="30"/>
    </row>
    <row r="205" spans="1:9" s="44" customFormat="1" x14ac:dyDescent="0.25">
      <c r="A205" s="26"/>
      <c r="B205" s="26"/>
      <c r="C205" s="27"/>
      <c r="D205" s="29"/>
      <c r="E205" s="28"/>
      <c r="F205" s="29"/>
      <c r="G205" s="30"/>
      <c r="H205" s="30"/>
      <c r="I205" s="30"/>
    </row>
    <row r="206" spans="1:9" s="44" customFormat="1" x14ac:dyDescent="0.25">
      <c r="A206" s="26"/>
      <c r="B206" s="31"/>
      <c r="C206" s="27"/>
      <c r="D206" s="29"/>
      <c r="E206" s="28"/>
      <c r="F206" s="29"/>
      <c r="G206" s="30"/>
      <c r="H206" s="30"/>
      <c r="I206" s="30"/>
    </row>
    <row r="207" spans="1:9" s="44" customFormat="1" x14ac:dyDescent="0.25">
      <c r="A207" s="26"/>
      <c r="B207" s="26"/>
      <c r="C207" s="27"/>
      <c r="D207" s="29"/>
      <c r="E207" s="28"/>
      <c r="F207" s="29"/>
      <c r="G207" s="30"/>
      <c r="H207" s="30"/>
      <c r="I207" s="30"/>
    </row>
    <row r="208" spans="1:9" s="44" customFormat="1" x14ac:dyDescent="0.25">
      <c r="A208" s="26"/>
      <c r="B208" s="26"/>
      <c r="C208" s="27"/>
      <c r="D208" s="29"/>
      <c r="E208" s="28"/>
      <c r="F208" s="29"/>
      <c r="G208" s="30"/>
      <c r="H208" s="30"/>
      <c r="I208" s="30"/>
    </row>
    <row r="209" spans="1:9" s="44" customFormat="1" x14ac:dyDescent="0.25">
      <c r="A209" s="26"/>
      <c r="B209" s="26"/>
      <c r="C209" s="27"/>
      <c r="D209" s="29"/>
      <c r="E209" s="28"/>
      <c r="F209" s="29"/>
      <c r="G209" s="30"/>
      <c r="H209" s="30"/>
      <c r="I209" s="30"/>
    </row>
    <row r="210" spans="1:9" s="44" customFormat="1" x14ac:dyDescent="0.25">
      <c r="A210" s="26"/>
      <c r="B210" s="26"/>
      <c r="C210" s="27"/>
      <c r="D210" s="29"/>
      <c r="E210" s="28"/>
      <c r="F210" s="29"/>
      <c r="G210" s="30"/>
      <c r="H210" s="30"/>
      <c r="I210" s="30"/>
    </row>
    <row r="211" spans="1:9" s="44" customFormat="1" x14ac:dyDescent="0.25">
      <c r="A211" s="26"/>
      <c r="B211" s="26"/>
      <c r="C211" s="27"/>
      <c r="D211" s="29"/>
      <c r="E211" s="28"/>
      <c r="F211" s="29"/>
      <c r="G211" s="30"/>
      <c r="H211" s="30"/>
      <c r="I211" s="30"/>
    </row>
    <row r="212" spans="1:9" s="44" customFormat="1" x14ac:dyDescent="0.25">
      <c r="A212" s="26"/>
      <c r="B212" s="26"/>
      <c r="C212" s="27"/>
      <c r="D212" s="29"/>
      <c r="E212" s="28"/>
      <c r="F212" s="29"/>
      <c r="G212" s="30"/>
      <c r="H212" s="30"/>
      <c r="I212" s="30"/>
    </row>
    <row r="213" spans="1:9" s="44" customFormat="1" x14ac:dyDescent="0.25">
      <c r="A213" s="26"/>
      <c r="B213" s="26"/>
      <c r="C213" s="27"/>
      <c r="D213" s="29"/>
      <c r="E213" s="28"/>
      <c r="F213" s="29"/>
      <c r="G213" s="30"/>
      <c r="H213" s="30"/>
      <c r="I213" s="30"/>
    </row>
    <row r="214" spans="1:9" s="44" customFormat="1" x14ac:dyDescent="0.25">
      <c r="A214" s="26"/>
      <c r="B214" s="26"/>
      <c r="C214" s="27"/>
      <c r="D214" s="29"/>
      <c r="E214" s="28"/>
      <c r="F214" s="29"/>
      <c r="G214" s="30"/>
      <c r="H214" s="30"/>
      <c r="I214" s="30"/>
    </row>
    <row r="215" spans="1:9" s="44" customFormat="1" x14ac:dyDescent="0.25">
      <c r="A215" s="26"/>
      <c r="B215" s="26"/>
      <c r="C215" s="27"/>
      <c r="D215" s="29"/>
      <c r="E215" s="28"/>
      <c r="F215" s="29"/>
      <c r="G215" s="30"/>
      <c r="H215" s="30"/>
      <c r="I215" s="30"/>
    </row>
    <row r="216" spans="1:9" s="44" customFormat="1" x14ac:dyDescent="0.25">
      <c r="A216" s="26"/>
      <c r="B216" s="26"/>
      <c r="C216" s="27"/>
      <c r="D216" s="29"/>
      <c r="E216" s="28"/>
      <c r="F216" s="29"/>
      <c r="G216" s="30"/>
      <c r="H216" s="30"/>
      <c r="I216" s="30"/>
    </row>
    <row r="217" spans="1:9" s="44" customFormat="1" x14ac:dyDescent="0.25">
      <c r="A217" s="26"/>
      <c r="B217" s="26"/>
      <c r="C217" s="27"/>
      <c r="D217" s="29"/>
      <c r="E217" s="28"/>
      <c r="F217" s="29"/>
      <c r="G217" s="30"/>
      <c r="H217" s="30"/>
      <c r="I217" s="30"/>
    </row>
    <row r="218" spans="1:9" s="44" customFormat="1" x14ac:dyDescent="0.25">
      <c r="A218" s="26"/>
      <c r="B218" s="26"/>
      <c r="C218" s="27"/>
      <c r="D218" s="29"/>
      <c r="E218" s="28"/>
      <c r="F218" s="29"/>
      <c r="G218" s="30"/>
      <c r="H218" s="30"/>
      <c r="I218" s="30"/>
    </row>
    <row r="219" spans="1:9" s="44" customFormat="1" x14ac:dyDescent="0.25">
      <c r="A219" s="26"/>
      <c r="B219" s="26"/>
      <c r="C219" s="27"/>
      <c r="D219" s="29"/>
      <c r="E219" s="28"/>
      <c r="F219" s="29"/>
      <c r="G219" s="30"/>
      <c r="H219" s="30"/>
      <c r="I219" s="30"/>
    </row>
    <row r="220" spans="1:9" s="44" customFormat="1" x14ac:dyDescent="0.25">
      <c r="A220" s="26"/>
      <c r="B220" s="26"/>
      <c r="C220" s="27"/>
      <c r="D220" s="29"/>
      <c r="E220" s="28"/>
      <c r="F220" s="29"/>
      <c r="G220" s="30"/>
      <c r="H220" s="30"/>
      <c r="I220" s="30"/>
    </row>
    <row r="221" spans="1:9" s="44" customFormat="1" x14ac:dyDescent="0.25">
      <c r="A221" s="26"/>
      <c r="B221" s="26"/>
      <c r="C221" s="27"/>
      <c r="D221" s="29"/>
      <c r="E221" s="28"/>
      <c r="F221" s="29"/>
      <c r="G221" s="30"/>
      <c r="H221" s="30"/>
      <c r="I221" s="30"/>
    </row>
    <row r="222" spans="1:9" s="44" customFormat="1" x14ac:dyDescent="0.25">
      <c r="A222" s="26"/>
      <c r="B222" s="26"/>
      <c r="C222" s="27"/>
      <c r="D222" s="29"/>
      <c r="E222" s="28"/>
      <c r="F222" s="29"/>
      <c r="G222" s="30"/>
      <c r="H222" s="30"/>
      <c r="I222" s="30"/>
    </row>
    <row r="223" spans="1:9" s="44" customFormat="1" x14ac:dyDescent="0.25">
      <c r="A223" s="26"/>
      <c r="B223" s="26"/>
      <c r="C223" s="27"/>
      <c r="D223" s="29"/>
      <c r="E223" s="28"/>
      <c r="F223" s="29"/>
      <c r="G223" s="30"/>
      <c r="H223" s="30"/>
      <c r="I223" s="30"/>
    </row>
    <row r="224" spans="1:9" s="44" customFormat="1" x14ac:dyDescent="0.25">
      <c r="A224" s="26"/>
      <c r="B224" s="26"/>
      <c r="C224" s="27"/>
      <c r="D224" s="29"/>
      <c r="E224" s="28"/>
      <c r="F224" s="29"/>
      <c r="G224" s="30"/>
      <c r="H224" s="30"/>
      <c r="I224" s="30"/>
    </row>
    <row r="225" spans="1:9" s="44" customFormat="1" x14ac:dyDescent="0.25">
      <c r="A225" s="26"/>
      <c r="B225" s="26"/>
      <c r="C225" s="27"/>
      <c r="D225" s="29"/>
      <c r="E225" s="28"/>
      <c r="F225" s="29"/>
      <c r="G225" s="30"/>
      <c r="H225" s="30"/>
      <c r="I225" s="30"/>
    </row>
    <row r="226" spans="1:9" s="44" customFormat="1" x14ac:dyDescent="0.25">
      <c r="A226" s="26"/>
      <c r="B226" s="26"/>
      <c r="C226" s="27"/>
      <c r="D226" s="29"/>
      <c r="E226" s="28"/>
      <c r="F226" s="29"/>
      <c r="G226" s="30"/>
      <c r="H226" s="30"/>
      <c r="I226" s="30"/>
    </row>
    <row r="227" spans="1:9" s="44" customFormat="1" x14ac:dyDescent="0.25">
      <c r="A227" s="26"/>
      <c r="B227" s="26"/>
      <c r="C227" s="27"/>
      <c r="D227" s="29"/>
      <c r="E227" s="28"/>
      <c r="F227" s="29"/>
      <c r="G227" s="30"/>
      <c r="H227" s="30"/>
      <c r="I227" s="30"/>
    </row>
    <row r="228" spans="1:9" s="44" customFormat="1" x14ac:dyDescent="0.25">
      <c r="A228" s="26"/>
      <c r="B228" s="26"/>
      <c r="C228" s="27"/>
      <c r="D228" s="29"/>
      <c r="E228" s="28"/>
      <c r="F228" s="29"/>
      <c r="G228" s="30"/>
      <c r="H228" s="30"/>
      <c r="I228" s="30"/>
    </row>
    <row r="229" spans="1:9" s="44" customFormat="1" x14ac:dyDescent="0.25">
      <c r="A229" s="26"/>
      <c r="B229" s="26"/>
      <c r="C229" s="27"/>
      <c r="D229" s="29"/>
      <c r="E229" s="28"/>
      <c r="F229" s="29"/>
      <c r="G229" s="30"/>
      <c r="H229" s="30"/>
      <c r="I229" s="30"/>
    </row>
    <row r="230" spans="1:9" s="44" customFormat="1" x14ac:dyDescent="0.25">
      <c r="A230" s="26"/>
      <c r="B230" s="26"/>
      <c r="C230" s="27"/>
      <c r="D230" s="29"/>
      <c r="E230" s="28"/>
      <c r="F230" s="29"/>
      <c r="G230" s="30"/>
      <c r="H230" s="30"/>
      <c r="I230" s="30"/>
    </row>
    <row r="231" spans="1:9" s="44" customFormat="1" x14ac:dyDescent="0.25">
      <c r="A231" s="26"/>
      <c r="B231" s="26"/>
      <c r="C231" s="27"/>
      <c r="D231" s="29"/>
      <c r="E231" s="28"/>
      <c r="F231" s="29"/>
      <c r="G231" s="30"/>
      <c r="H231" s="30"/>
      <c r="I231" s="30"/>
    </row>
    <row r="232" spans="1:9" s="44" customFormat="1" x14ac:dyDescent="0.25">
      <c r="A232" s="26"/>
      <c r="B232" s="26"/>
      <c r="C232" s="27"/>
      <c r="D232" s="29"/>
      <c r="E232" s="28"/>
      <c r="F232" s="29"/>
      <c r="G232" s="30"/>
      <c r="H232" s="30"/>
      <c r="I232" s="30"/>
    </row>
    <row r="233" spans="1:9" s="44" customFormat="1" x14ac:dyDescent="0.25">
      <c r="A233" s="26"/>
      <c r="B233" s="26"/>
      <c r="C233" s="27"/>
      <c r="D233" s="29"/>
      <c r="E233" s="28"/>
      <c r="F233" s="29"/>
      <c r="G233" s="30"/>
      <c r="H233" s="30"/>
      <c r="I233" s="30"/>
    </row>
    <row r="234" spans="1:9" s="44" customFormat="1" x14ac:dyDescent="0.25">
      <c r="A234" s="26"/>
      <c r="B234" s="26"/>
      <c r="C234" s="27"/>
      <c r="D234" s="29"/>
      <c r="E234" s="28"/>
      <c r="F234" s="29"/>
      <c r="G234" s="30"/>
      <c r="H234" s="30"/>
      <c r="I234" s="30"/>
    </row>
    <row r="235" spans="1:9" s="44" customFormat="1" x14ac:dyDescent="0.25">
      <c r="A235" s="26"/>
      <c r="B235" s="26"/>
      <c r="C235" s="27"/>
      <c r="D235" s="29"/>
      <c r="E235" s="28"/>
      <c r="F235" s="29"/>
      <c r="G235" s="30"/>
      <c r="H235" s="30"/>
      <c r="I235" s="30"/>
    </row>
    <row r="236" spans="1:9" s="44" customFormat="1" x14ac:dyDescent="0.25">
      <c r="A236" s="26"/>
      <c r="B236" s="26"/>
      <c r="C236" s="27"/>
      <c r="D236" s="29"/>
      <c r="E236" s="28"/>
      <c r="F236" s="29"/>
      <c r="G236" s="30"/>
      <c r="H236" s="30"/>
      <c r="I236" s="30"/>
    </row>
    <row r="237" spans="1:9" s="44" customFormat="1" x14ac:dyDescent="0.25">
      <c r="A237" s="26"/>
      <c r="B237" s="26"/>
      <c r="C237" s="27"/>
      <c r="D237" s="29"/>
      <c r="E237" s="28"/>
      <c r="F237" s="29"/>
      <c r="G237" s="30"/>
      <c r="H237" s="30"/>
      <c r="I237" s="30"/>
    </row>
    <row r="238" spans="1:9" s="44" customFormat="1" x14ac:dyDescent="0.25">
      <c r="A238" s="26"/>
      <c r="B238" s="26"/>
      <c r="C238" s="27"/>
      <c r="D238" s="29"/>
      <c r="E238" s="28"/>
      <c r="F238" s="29"/>
      <c r="G238" s="30"/>
      <c r="H238" s="30"/>
      <c r="I238" s="30"/>
    </row>
    <row r="239" spans="1:9" s="44" customFormat="1" x14ac:dyDescent="0.25">
      <c r="A239" s="26"/>
      <c r="B239" s="26"/>
      <c r="C239" s="27"/>
      <c r="D239" s="29"/>
      <c r="E239" s="28"/>
      <c r="F239" s="29"/>
      <c r="G239" s="30"/>
      <c r="H239" s="30"/>
      <c r="I239" s="30"/>
    </row>
    <row r="240" spans="1:9" s="44" customFormat="1" x14ac:dyDescent="0.25">
      <c r="A240" s="26"/>
      <c r="B240" s="26"/>
      <c r="C240" s="27"/>
      <c r="D240" s="29"/>
      <c r="E240" s="28"/>
      <c r="F240" s="29"/>
      <c r="G240" s="30"/>
      <c r="H240" s="30"/>
      <c r="I240" s="30"/>
    </row>
    <row r="241" spans="1:9" s="44" customFormat="1" x14ac:dyDescent="0.25">
      <c r="A241" s="26"/>
      <c r="B241" s="26"/>
      <c r="C241" s="27"/>
      <c r="D241" s="29"/>
      <c r="E241" s="28"/>
      <c r="F241" s="29"/>
      <c r="G241" s="30"/>
      <c r="H241" s="30"/>
      <c r="I241" s="30"/>
    </row>
    <row r="242" spans="1:9" s="44" customFormat="1" x14ac:dyDescent="0.25">
      <c r="A242" s="26"/>
      <c r="B242" s="26"/>
      <c r="C242" s="27"/>
      <c r="D242" s="29"/>
      <c r="E242" s="28"/>
      <c r="F242" s="29"/>
      <c r="G242" s="30"/>
      <c r="H242" s="30"/>
      <c r="I242" s="30"/>
    </row>
    <row r="243" spans="1:9" s="44" customFormat="1" x14ac:dyDescent="0.25">
      <c r="A243" s="26"/>
      <c r="B243" s="26"/>
      <c r="C243" s="27"/>
      <c r="D243" s="29"/>
      <c r="E243" s="28"/>
      <c r="F243" s="29"/>
      <c r="G243" s="30"/>
      <c r="H243" s="30"/>
      <c r="I243" s="30"/>
    </row>
  </sheetData>
  <autoFilter ref="A11:I200">
    <filterColumn colId="1">
      <filters>
        <filter val="ROT CO2 2KG"/>
      </filters>
    </filterColumn>
  </autoFilter>
  <mergeCells count="3">
    <mergeCell ref="A1:C1"/>
    <mergeCell ref="D2:E2"/>
    <mergeCell ref="G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Sommaire</vt:lpstr>
      <vt:lpstr>LGL</vt:lpstr>
      <vt:lpstr>CH RIVES</vt:lpstr>
      <vt:lpstr>'CH RIVES'!Lancer_la_requête_à_partir_de_sicli1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AIGLON Alexandra</dc:creator>
  <cp:lastModifiedBy>AIGLON Alexandra</cp:lastModifiedBy>
  <cp:lastPrinted>2021-05-04T21:12:31Z</cp:lastPrinted>
  <dcterms:created xsi:type="dcterms:W3CDTF">2021-05-04T20:20:10Z</dcterms:created>
  <dcterms:modified xsi:type="dcterms:W3CDTF">2021-05-04T21:13:56Z</dcterms:modified>
</cp:coreProperties>
</file>